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thern Ireland\final\"/>
    </mc:Choice>
  </mc:AlternateContent>
  <xr:revisionPtr revIDLastSave="0" documentId="13_ncr:1_{4E4AC3C5-667D-41A8-BD32-452CE6CE3F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apter 9" sheetId="11" r:id="rId1"/>
    <sheet name="Contents" sheetId="1" r:id="rId2"/>
    <sheet name="autonomy" sheetId="2" r:id="rId3"/>
    <sheet name="start" sheetId="3" r:id="rId4"/>
    <sheet name="easytime" sheetId="4" r:id="rId5"/>
    <sheet name="oncall" sheetId="5" r:id="rId6"/>
    <sheet name="stress" sheetId="6" r:id="rId7"/>
    <sheet name="worried" sheetId="7" r:id="rId8"/>
    <sheet name="nounwind" sheetId="8" r:id="rId9"/>
    <sheet name="usedup" sheetId="9" r:id="rId10"/>
    <sheet name="histress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0" l="1"/>
  <c r="A1" i="9"/>
  <c r="A1" i="8"/>
  <c r="A1" i="7"/>
  <c r="A1" i="6"/>
  <c r="A1" i="5"/>
  <c r="A1" i="4"/>
  <c r="A1" i="3"/>
  <c r="A1" i="2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<sst xmlns="http://schemas.openxmlformats.org/spreadsheetml/2006/main" count="584" uniqueCount="109">
  <si>
    <t>Contents</t>
  </si>
  <si>
    <t>Great Britain and Northern Ireland</t>
  </si>
  <si>
    <t>Northern Ireland</t>
  </si>
  <si>
    <t>LESE</t>
  </si>
  <si>
    <t>Rest of UK</t>
  </si>
  <si>
    <t>Total</t>
  </si>
  <si>
    <t>Agree/disagree: I can decide the time I start and finish work (bhrsdec)</t>
  </si>
  <si>
    <t xml:space="preserve">Strongly agree  </t>
  </si>
  <si>
    <t xml:space="preserve">Agree  </t>
  </si>
  <si>
    <t xml:space="preserve">Disagree  </t>
  </si>
  <si>
    <t xml:space="preserve">Strongly disagree  </t>
  </si>
  <si>
    <t>How difficult to take time off for personal/family matters? (btimeoff)</t>
  </si>
  <si>
    <t xml:space="preserve">Not difficult at all  </t>
  </si>
  <si>
    <t xml:space="preserve">Not too difficult  </t>
  </si>
  <si>
    <t xml:space="preserve">Somewhat difficult  </t>
  </si>
  <si>
    <t xml:space="preserve">Very difficult?  </t>
  </si>
  <si>
    <t>Are you expected to remain connected to work outside normal hours? (bconnect)</t>
  </si>
  <si>
    <t xml:space="preserve">Always  </t>
  </si>
  <si>
    <t xml:space="preserve">Often  </t>
  </si>
  <si>
    <t xml:space="preserve">Sometimes  </t>
  </si>
  <si>
    <t xml:space="preserve">Rarely  </t>
  </si>
  <si>
    <t xml:space="preserve">Never  </t>
  </si>
  <si>
    <t>Working Autonomy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</si>
  <si>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</si>
  <si>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</si>
  <si>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</si>
  <si>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</si>
  <si>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</si>
  <si>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</si>
  <si>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</si>
  <si>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</si>
  <si>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 xml:space="preserve">Total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</si>
  <si>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</si>
  <si>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</si>
  <si>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</si>
  <si>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</si>
  <si>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</si>
  <si>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</si>
  <si>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</si>
  <si>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</si>
  <si>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</si>
  <si>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 xml:space="preserve">No  </t>
  </si>
  <si>
    <t xml:space="preserve">Yes  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</si>
  <si>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</si>
  <si>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</si>
  <si>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</si>
  <si>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</si>
  <si>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</si>
  <si>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</si>
  <si>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</si>
  <si>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</si>
  <si>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</si>
  <si>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</si>
  <si>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</si>
  <si>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</si>
  <si>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</si>
  <si>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</si>
  <si>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</si>
  <si>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</si>
  <si>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</si>
  <si>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</si>
  <si>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</si>
  <si>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</si>
  <si>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</si>
  <si>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</si>
  <si>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</si>
  <si>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</si>
  <si>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</si>
  <si>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</si>
  <si>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</si>
  <si>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</si>
  <si>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</si>
  <si>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</si>
  <si>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</si>
  <si>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</si>
  <si>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</si>
  <si>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</si>
  <si>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</si>
  <si>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</si>
  <si>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</si>
  <si>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</si>
  <si>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</si>
  <si>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</si>
  <si>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</si>
  <si>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Discretion over start and finish times: Strongly agree/Agree (bhrsdec)</t>
  </si>
  <si>
    <t>Ease of taking time off: Not difficult (btimeoff)</t>
  </si>
  <si>
    <t>After I leave my work I keep worrying about job problems (iworry)</t>
  </si>
  <si>
    <t xml:space="preserve">Occasionally  </t>
  </si>
  <si>
    <t xml:space="preserve">Some of the time  </t>
  </si>
  <si>
    <t xml:space="preserve">Much of the time  </t>
  </si>
  <si>
    <t xml:space="preserve">Most of the time  </t>
  </si>
  <si>
    <t xml:space="preserve">All of the time  </t>
  </si>
  <si>
    <t>I find it difficult to unwind at the end of a workday (iunwind)</t>
  </si>
  <si>
    <t>I feel used up at the end of a workday (iusedup)</t>
  </si>
  <si>
    <t>Stress Index (kworry kunwind kusedup)</t>
  </si>
  <si>
    <t>Work Stress</t>
  </si>
  <si>
    <t>After I leave work I keep worrying about job: Much/all the time (kworry)</t>
  </si>
  <si>
    <t>I find it difficult to unwind at the end of day: Much/all the time (kunwind)</t>
  </si>
  <si>
    <t>I feel used up at the end of a work day: Much/all the time (kusedup)</t>
  </si>
  <si>
    <t>Highly Stressed: Much/all the time - equivalent (kworry kunwind kusedup)</t>
  </si>
  <si>
    <t>GOING BEYOND PAY:</t>
  </si>
  <si>
    <t>JOB QUALITY IN NORTHERN IRELAND -</t>
  </si>
  <si>
    <t>RESULTS FROM THE SKILLS AND EMPLOYMENT SURVEY 2024</t>
  </si>
  <si>
    <t>Statistical Compendium</t>
  </si>
  <si>
    <t>Chapter 9: Work-Life Balance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</si>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</sst>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7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6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2268"/>
  </cellStyleXfs>
  <cellXfs count="2275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 applyAlignment="1">
      <alignment horizontal="right"/>
    </xf>
    <xf numFmtId="164" fontId="28" fillId="0" borderId="27" xfId="0" applyNumberFormat="1" applyFont="1" applyBorder="1" applyAlignment="1">
      <alignment horizontal="right"/>
    </xf>
    <xf numFmtId="164" fontId="29" fillId="0" borderId="28" xfId="0" applyNumberFormat="1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0" fontId="32" fillId="0" borderId="31" xfId="0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164" fontId="34" fillId="0" borderId="33" xfId="0" applyNumberFormat="1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0" fontId="37" fillId="0" borderId="36" xfId="0" applyFont="1" applyBorder="1"/>
    <xf numFmtId="0" fontId="38" fillId="0" borderId="37" xfId="0" applyFont="1" applyBorder="1" applyAlignment="1">
      <alignment horizontal="right"/>
    </xf>
    <xf numFmtId="0" fontId="39" fillId="0" borderId="38" xfId="0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0" fontId="44" fillId="0" borderId="43" xfId="0" applyFont="1" applyBorder="1" applyAlignment="1">
      <alignment horizontal="right"/>
    </xf>
    <xf numFmtId="164" fontId="45" fillId="0" borderId="44" xfId="0" applyNumberFormat="1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0" fontId="49" fillId="0" borderId="48" xfId="0" applyFont="1" applyBorder="1" applyAlignment="1">
      <alignment horizontal="right"/>
    </xf>
    <xf numFmtId="164" fontId="50" fillId="0" borderId="49" xfId="0" applyNumberFormat="1" applyFont="1" applyBorder="1" applyAlignment="1">
      <alignment horizontal="right"/>
    </xf>
    <xf numFmtId="164" fontId="51" fillId="0" borderId="50" xfId="0" applyNumberFormat="1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0" fontId="54" fillId="0" borderId="53" xfId="0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164" fontId="56" fillId="0" borderId="55" xfId="0" applyNumberFormat="1" applyFont="1" applyBorder="1" applyAlignment="1">
      <alignment horizontal="right"/>
    </xf>
    <xf numFmtId="164" fontId="57" fillId="0" borderId="56" xfId="0" applyNumberFormat="1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0" fontId="59" fillId="0" borderId="58" xfId="0" applyFont="1" applyBorder="1"/>
    <xf numFmtId="0" fontId="60" fillId="0" borderId="59" xfId="0" applyFont="1" applyBorder="1" applyAlignment="1">
      <alignment horizontal="right"/>
    </xf>
    <xf numFmtId="0" fontId="61" fillId="0" borderId="60" xfId="0" applyFont="1" applyBorder="1" applyAlignment="1">
      <alignment horizontal="right"/>
    </xf>
    <xf numFmtId="164" fontId="62" fillId="0" borderId="61" xfId="0" applyNumberFormat="1" applyFont="1" applyBorder="1" applyAlignment="1">
      <alignment horizontal="right"/>
    </xf>
    <xf numFmtId="164" fontId="63" fillId="0" borderId="62" xfId="0" applyNumberFormat="1" applyFont="1" applyBorder="1" applyAlignment="1">
      <alignment horizontal="right"/>
    </xf>
    <xf numFmtId="164" fontId="64" fillId="0" borderId="63" xfId="0" applyNumberFormat="1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0" fontId="66" fillId="0" borderId="65" xfId="0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164" fontId="68" fillId="0" borderId="67" xfId="0" applyNumberFormat="1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164" fontId="70" fillId="0" borderId="69" xfId="0" applyNumberFormat="1" applyFont="1" applyBorder="1" applyAlignment="1">
      <alignment horizontal="right"/>
    </xf>
    <xf numFmtId="0" fontId="71" fillId="0" borderId="70" xfId="0" applyFont="1" applyBorder="1" applyAlignment="1">
      <alignment horizontal="right"/>
    </xf>
    <xf numFmtId="164" fontId="72" fillId="0" borderId="71" xfId="0" applyNumberFormat="1" applyFont="1" applyBorder="1" applyAlignment="1">
      <alignment horizontal="right"/>
    </xf>
    <xf numFmtId="164" fontId="73" fillId="0" borderId="72" xfId="0" applyNumberFormat="1" applyFont="1" applyBorder="1" applyAlignment="1">
      <alignment horizontal="right"/>
    </xf>
    <xf numFmtId="164" fontId="74" fillId="0" borderId="73" xfId="0" applyNumberFormat="1" applyFont="1" applyBorder="1" applyAlignment="1">
      <alignment horizontal="right"/>
    </xf>
    <xf numFmtId="164" fontId="75" fillId="0" borderId="74" xfId="0" applyNumberFormat="1" applyFont="1" applyBorder="1" applyAlignment="1">
      <alignment horizontal="right"/>
    </xf>
    <xf numFmtId="0" fontId="76" fillId="0" borderId="75" xfId="0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164" fontId="78" fillId="0" borderId="77" xfId="0" applyNumberFormat="1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0" fontId="81" fillId="0" borderId="80" xfId="0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164" fontId="83" fillId="0" borderId="82" xfId="0" applyNumberFormat="1" applyFont="1" applyBorder="1" applyAlignment="1">
      <alignment horizontal="right"/>
    </xf>
    <xf numFmtId="164" fontId="84" fillId="0" borderId="83" xfId="0" applyNumberFormat="1" applyFont="1" applyBorder="1" applyAlignment="1">
      <alignment horizontal="right"/>
    </xf>
    <xf numFmtId="164" fontId="85" fillId="0" borderId="84" xfId="0" applyNumberFormat="1" applyFont="1" applyBorder="1" applyAlignment="1">
      <alignment horizontal="right"/>
    </xf>
    <xf numFmtId="0" fontId="86" fillId="0" borderId="85" xfId="0" applyFont="1" applyBorder="1"/>
    <xf numFmtId="0" fontId="87" fillId="0" borderId="86" xfId="0" applyFont="1" applyBorder="1"/>
    <xf numFmtId="0" fontId="92" fillId="0" borderId="91" xfId="0" applyFont="1" applyBorder="1"/>
    <xf numFmtId="0" fontId="93" fillId="0" borderId="92" xfId="0" applyFont="1" applyBorder="1" applyAlignment="1">
      <alignment horizontal="right"/>
    </xf>
    <xf numFmtId="0" fontId="94" fillId="0" borderId="93" xfId="0" applyFont="1" applyBorder="1" applyAlignment="1">
      <alignment horizontal="right"/>
    </xf>
    <xf numFmtId="0" fontId="95" fillId="0" borderId="94" xfId="0" applyFont="1" applyBorder="1" applyAlignment="1">
      <alignment horizontal="right"/>
    </xf>
    <xf numFmtId="0" fontId="96" fillId="0" borderId="95" xfId="0" applyFont="1" applyBorder="1" applyAlignment="1">
      <alignment horizontal="right"/>
    </xf>
    <xf numFmtId="0" fontId="97" fillId="0" borderId="96" xfId="0" applyFont="1" applyBorder="1" applyAlignment="1">
      <alignment horizontal="right"/>
    </xf>
    <xf numFmtId="0" fontId="98" fillId="0" borderId="97" xfId="0" applyFont="1" applyBorder="1"/>
    <xf numFmtId="0" fontId="99" fillId="0" borderId="98" xfId="0" applyFont="1" applyBorder="1"/>
    <xf numFmtId="0" fontId="100" fillId="0" borderId="99" xfId="0" applyFont="1" applyBorder="1"/>
    <xf numFmtId="0" fontId="101" fillId="0" borderId="100" xfId="0" applyFont="1" applyBorder="1"/>
    <xf numFmtId="0" fontId="102" fillId="0" borderId="101" xfId="0" applyFont="1" applyBorder="1" applyAlignment="1">
      <alignment horizontal="right"/>
    </xf>
    <xf numFmtId="164" fontId="103" fillId="0" borderId="102" xfId="0" applyNumberFormat="1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164" fontId="105" fillId="0" borderId="104" xfId="0" applyNumberFormat="1" applyFont="1" applyBorder="1" applyAlignment="1">
      <alignment horizontal="right"/>
    </xf>
    <xf numFmtId="164" fontId="106" fillId="0" borderId="105" xfId="0" applyNumberFormat="1" applyFont="1" applyBorder="1" applyAlignment="1">
      <alignment horizontal="right"/>
    </xf>
    <xf numFmtId="0" fontId="107" fillId="0" borderId="106" xfId="0" applyFont="1" applyBorder="1" applyAlignment="1">
      <alignment horizontal="right"/>
    </xf>
    <xf numFmtId="164" fontId="108" fillId="0" borderId="107" xfId="0" applyNumberFormat="1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164" fontId="110" fillId="0" borderId="109" xfId="0" applyNumberFormat="1" applyFont="1" applyBorder="1" applyAlignment="1">
      <alignment horizontal="right"/>
    </xf>
    <xf numFmtId="164" fontId="111" fillId="0" borderId="110" xfId="0" applyNumberFormat="1" applyFont="1" applyBorder="1" applyAlignment="1">
      <alignment horizontal="right"/>
    </xf>
    <xf numFmtId="0" fontId="112" fillId="0" borderId="111" xfId="0" applyFont="1" applyBorder="1"/>
    <xf numFmtId="0" fontId="113" fillId="0" borderId="112" xfId="0" applyFont="1" applyBorder="1" applyAlignment="1">
      <alignment horizontal="right"/>
    </xf>
    <xf numFmtId="0" fontId="114" fillId="0" borderId="113" xfId="0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164" fontId="116" fillId="0" borderId="115" xfId="0" applyNumberFormat="1" applyFont="1" applyBorder="1" applyAlignment="1">
      <alignment horizontal="right"/>
    </xf>
    <xf numFmtId="164" fontId="117" fillId="0" borderId="116" xfId="0" applyNumberFormat="1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0" fontId="119" fillId="0" borderId="118" xfId="0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164" fontId="121" fillId="0" borderId="120" xfId="0" applyNumberFormat="1" applyFont="1" applyBorder="1" applyAlignment="1">
      <alignment horizontal="right"/>
    </xf>
    <xf numFmtId="164" fontId="122" fillId="0" borderId="121" xfId="0" applyNumberFormat="1" applyFont="1" applyBorder="1" applyAlignment="1">
      <alignment horizontal="right"/>
    </xf>
    <xf numFmtId="164" fontId="123" fillId="0" borderId="122" xfId="0" applyNumberFormat="1" applyFont="1" applyBorder="1" applyAlignment="1">
      <alignment horizontal="right"/>
    </xf>
    <xf numFmtId="0" fontId="124" fillId="0" borderId="123" xfId="0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164" fontId="127" fillId="0" borderId="126" xfId="0" applyNumberFormat="1" applyFont="1" applyBorder="1" applyAlignment="1">
      <alignment horizontal="right"/>
    </xf>
    <xf numFmtId="164" fontId="128" fillId="0" borderId="127" xfId="0" applyNumberFormat="1" applyFont="1" applyBorder="1" applyAlignment="1">
      <alignment horizontal="right"/>
    </xf>
    <xf numFmtId="0" fontId="129" fillId="0" borderId="128" xfId="0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0" fontId="134" fillId="0" borderId="133" xfId="0" applyFont="1" applyBorder="1"/>
    <xf numFmtId="0" fontId="135" fillId="0" borderId="134" xfId="0" applyFont="1" applyBorder="1" applyAlignment="1">
      <alignment horizontal="right"/>
    </xf>
    <xf numFmtId="0" fontId="136" fillId="0" borderId="135" xfId="0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164" fontId="138" fillId="0" borderId="137" xfId="0" applyNumberFormat="1" applyFont="1" applyBorder="1" applyAlignment="1">
      <alignment horizontal="right"/>
    </xf>
    <xf numFmtId="164" fontId="139" fillId="0" borderId="138" xfId="0" applyNumberFormat="1" applyFont="1" applyBorder="1" applyAlignment="1">
      <alignment horizontal="right"/>
    </xf>
    <xf numFmtId="164" fontId="140" fillId="0" borderId="139" xfId="0" applyNumberFormat="1" applyFont="1" applyBorder="1" applyAlignment="1">
      <alignment horizontal="right"/>
    </xf>
    <xf numFmtId="0" fontId="141" fillId="0" borderId="140" xfId="0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0" fontId="146" fillId="0" borderId="145" xfId="0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0" fontId="151" fillId="0" borderId="150" xfId="0" applyFont="1" applyBorder="1" applyAlignment="1">
      <alignment horizontal="right"/>
    </xf>
    <xf numFmtId="164" fontId="152" fillId="0" borderId="151" xfId="0" applyNumberFormat="1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0" fontId="156" fillId="0" borderId="155" xfId="0" applyFont="1" applyBorder="1" applyAlignment="1">
      <alignment horizontal="right"/>
    </xf>
    <xf numFmtId="164" fontId="157" fillId="0" borderId="156" xfId="0" applyNumberFormat="1" applyFont="1" applyBorder="1" applyAlignment="1">
      <alignment horizontal="right"/>
    </xf>
    <xf numFmtId="164" fontId="158" fillId="0" borderId="157" xfId="0" applyNumberFormat="1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0" fontId="161" fillId="0" borderId="160" xfId="0" applyFont="1" applyBorder="1"/>
    <xf numFmtId="0" fontId="162" fillId="0" borderId="161" xfId="0" applyFont="1" applyBorder="1" applyAlignment="1">
      <alignment horizontal="right"/>
    </xf>
    <xf numFmtId="0" fontId="163" fillId="0" borderId="162" xfId="0" applyFont="1" applyBorder="1" applyAlignment="1">
      <alignment horizontal="right"/>
    </xf>
    <xf numFmtId="164" fontId="164" fillId="0" borderId="163" xfId="0" applyNumberFormat="1" applyFont="1" applyBorder="1" applyAlignment="1">
      <alignment horizontal="right"/>
    </xf>
    <xf numFmtId="164" fontId="165" fillId="0" borderId="164" xfId="0" applyNumberFormat="1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0" fontId="168" fillId="0" borderId="167" xfId="0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164" fontId="170" fillId="0" borderId="169" xfId="0" applyNumberFormat="1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0" fontId="173" fillId="0" borderId="172" xfId="0" applyFont="1" applyBorder="1" applyAlignment="1">
      <alignment horizontal="right"/>
    </xf>
    <xf numFmtId="164" fontId="174" fillId="0" borderId="173" xfId="0" applyNumberFormat="1" applyFont="1" applyBorder="1" applyAlignment="1">
      <alignment horizontal="right"/>
    </xf>
    <xf numFmtId="164" fontId="175" fillId="0" borderId="174" xfId="0" applyNumberFormat="1" applyFont="1" applyBorder="1" applyAlignment="1">
      <alignment horizontal="right"/>
    </xf>
    <xf numFmtId="164" fontId="176" fillId="0" borderId="175" xfId="0" applyNumberFormat="1" applyFont="1" applyBorder="1" applyAlignment="1">
      <alignment horizontal="right"/>
    </xf>
    <xf numFmtId="164" fontId="177" fillId="0" borderId="176" xfId="0" applyNumberFormat="1" applyFont="1" applyBorder="1" applyAlignment="1">
      <alignment horizontal="right"/>
    </xf>
    <xf numFmtId="0" fontId="178" fillId="0" borderId="177" xfId="0" applyFont="1" applyBorder="1"/>
    <xf numFmtId="0" fontId="179" fillId="0" borderId="178" xfId="0" applyFont="1" applyBorder="1" applyAlignment="1">
      <alignment horizontal="right"/>
    </xf>
    <xf numFmtId="0" fontId="180" fillId="0" borderId="179" xfId="0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164" fontId="182" fillId="0" borderId="181" xfId="0" applyNumberFormat="1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0" fontId="185" fillId="0" borderId="184" xfId="0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164" fontId="187" fillId="0" borderId="186" xfId="0" applyNumberFormat="1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0" fontId="190" fillId="0" borderId="189" xfId="0" applyFont="1" applyBorder="1" applyAlignment="1">
      <alignment horizontal="right"/>
    </xf>
    <xf numFmtId="164" fontId="191" fillId="0" borderId="190" xfId="0" applyNumberFormat="1" applyFont="1" applyBorder="1" applyAlignment="1">
      <alignment horizontal="right"/>
    </xf>
    <xf numFmtId="164" fontId="192" fillId="0" borderId="191" xfId="0" applyNumberFormat="1" applyFont="1" applyBorder="1" applyAlignment="1">
      <alignment horizontal="right"/>
    </xf>
    <xf numFmtId="164" fontId="193" fillId="0" borderId="192" xfId="0" applyNumberFormat="1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0" fontId="195" fillId="0" borderId="194" xfId="0" applyFont="1" applyBorder="1"/>
    <xf numFmtId="0" fontId="196" fillId="0" borderId="195" xfId="0" applyFont="1" applyBorder="1" applyAlignment="1">
      <alignment horizontal="right"/>
    </xf>
    <xf numFmtId="0" fontId="197" fillId="0" borderId="196" xfId="0" applyFont="1" applyBorder="1" applyAlignment="1">
      <alignment horizontal="right"/>
    </xf>
    <xf numFmtId="164" fontId="198" fillId="0" borderId="197" xfId="0" applyNumberFormat="1" applyFont="1" applyBorder="1" applyAlignment="1">
      <alignment horizontal="right"/>
    </xf>
    <xf numFmtId="164" fontId="199" fillId="0" borderId="198" xfId="0" applyNumberFormat="1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0" fontId="202" fillId="0" borderId="201" xfId="0" applyFont="1" applyBorder="1" applyAlignment="1">
      <alignment horizontal="right"/>
    </xf>
    <xf numFmtId="164" fontId="203" fillId="0" borderId="202" xfId="0" applyNumberFormat="1" applyFont="1" applyBorder="1" applyAlignment="1">
      <alignment horizontal="right"/>
    </xf>
    <xf numFmtId="164" fontId="204" fillId="0" borderId="203" xfId="0" applyNumberFormat="1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0" fontId="207" fillId="0" borderId="206" xfId="0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164" fontId="209" fillId="0" borderId="208" xfId="0" applyNumberFormat="1" applyFont="1" applyBorder="1" applyAlignment="1">
      <alignment horizontal="right"/>
    </xf>
    <xf numFmtId="164" fontId="210" fillId="0" borderId="209" xfId="0" applyNumberFormat="1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0" fontId="212" fillId="0" borderId="211" xfId="0" applyFont="1" applyBorder="1"/>
    <xf numFmtId="0" fontId="213" fillId="0" borderId="212" xfId="0" applyFont="1" applyBorder="1" applyAlignment="1">
      <alignment horizontal="right"/>
    </xf>
    <xf numFmtId="0" fontId="214" fillId="0" borderId="213" xfId="0" applyFont="1" applyBorder="1" applyAlignment="1">
      <alignment horizontal="right"/>
    </xf>
    <xf numFmtId="164" fontId="215" fillId="0" borderId="214" xfId="0" applyNumberFormat="1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0" fontId="219" fillId="0" borderId="218" xfId="0" applyFont="1" applyBorder="1" applyAlignment="1">
      <alignment horizontal="right"/>
    </xf>
    <xf numFmtId="164" fontId="220" fillId="0" borderId="219" xfId="0" applyNumberFormat="1" applyFont="1" applyBorder="1" applyAlignment="1">
      <alignment horizontal="right"/>
    </xf>
    <xf numFmtId="164" fontId="221" fillId="0" borderId="220" xfId="0" applyNumberFormat="1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0" fontId="224" fillId="0" borderId="223" xfId="0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164" fontId="226" fillId="0" borderId="225" xfId="0" applyNumberFormat="1" applyFont="1" applyBorder="1" applyAlignment="1">
      <alignment horizontal="right"/>
    </xf>
    <xf numFmtId="164" fontId="227" fillId="0" borderId="226" xfId="0" applyNumberFormat="1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0" fontId="229" fillId="0" borderId="228" xfId="0" applyFont="1" applyBorder="1"/>
    <xf numFmtId="0" fontId="230" fillId="0" borderId="229" xfId="0" applyFont="1" applyBorder="1" applyAlignment="1">
      <alignment horizontal="right"/>
    </xf>
    <xf numFmtId="0" fontId="231" fillId="0" borderId="230" xfId="0" applyFont="1" applyBorder="1" applyAlignment="1">
      <alignment horizontal="right"/>
    </xf>
    <xf numFmtId="164" fontId="232" fillId="0" borderId="231" xfId="0" applyNumberFormat="1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0" fontId="236" fillId="0" borderId="235" xfId="0" applyFont="1" applyBorder="1" applyAlignment="1">
      <alignment horizontal="right"/>
    </xf>
    <xf numFmtId="164" fontId="237" fillId="0" borderId="236" xfId="0" applyNumberFormat="1" applyFont="1" applyBorder="1" applyAlignment="1">
      <alignment horizontal="right"/>
    </xf>
    <xf numFmtId="164" fontId="238" fillId="0" borderId="237" xfId="0" applyNumberFormat="1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0" fontId="241" fillId="0" borderId="240" xfId="0" applyFont="1" applyBorder="1" applyAlignment="1">
      <alignment horizontal="right"/>
    </xf>
    <xf numFmtId="164" fontId="242" fillId="0" borderId="241" xfId="0" applyNumberFormat="1" applyFont="1" applyBorder="1" applyAlignment="1">
      <alignment horizontal="right"/>
    </xf>
    <xf numFmtId="164" fontId="243" fillId="0" borderId="242" xfId="0" applyNumberFormat="1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0" fontId="246" fillId="0" borderId="245" xfId="0" applyFont="1" applyBorder="1" applyAlignment="1">
      <alignment horizontal="right"/>
    </xf>
    <xf numFmtId="164" fontId="247" fillId="0" borderId="246" xfId="0" applyNumberFormat="1" applyFont="1" applyBorder="1" applyAlignment="1">
      <alignment horizontal="right"/>
    </xf>
    <xf numFmtId="164" fontId="248" fillId="0" borderId="247" xfId="0" applyNumberFormat="1" applyFont="1" applyBorder="1" applyAlignment="1">
      <alignment horizontal="right"/>
    </xf>
    <xf numFmtId="164" fontId="249" fillId="0" borderId="248" xfId="0" applyNumberFormat="1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0" fontId="251" fillId="0" borderId="250" xfId="0" applyFont="1" applyBorder="1"/>
    <xf numFmtId="0" fontId="252" fillId="0" borderId="251" xfId="0" applyFont="1" applyBorder="1" applyAlignment="1">
      <alignment horizontal="right"/>
    </xf>
    <xf numFmtId="0" fontId="253" fillId="0" borderId="252" xfId="0" applyFont="1" applyBorder="1" applyAlignment="1">
      <alignment horizontal="right"/>
    </xf>
    <xf numFmtId="164" fontId="254" fillId="0" borderId="253" xfId="0" applyNumberFormat="1" applyFont="1" applyBorder="1" applyAlignment="1">
      <alignment horizontal="right"/>
    </xf>
    <xf numFmtId="164" fontId="255" fillId="0" borderId="254" xfId="0" applyNumberFormat="1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0" fontId="258" fillId="0" borderId="257" xfId="0" applyFont="1" applyBorder="1" applyAlignment="1">
      <alignment horizontal="right"/>
    </xf>
    <xf numFmtId="164" fontId="259" fillId="0" borderId="258" xfId="0" applyNumberFormat="1" applyFont="1" applyBorder="1" applyAlignment="1">
      <alignment horizontal="right"/>
    </xf>
    <xf numFmtId="164" fontId="260" fillId="0" borderId="259" xfId="0" applyNumberFormat="1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0" fontId="263" fillId="0" borderId="262" xfId="0" applyFont="1" applyBorder="1" applyAlignment="1">
      <alignment horizontal="right"/>
    </xf>
    <xf numFmtId="164" fontId="264" fillId="0" borderId="263" xfId="0" applyNumberFormat="1" applyFont="1" applyBorder="1" applyAlignment="1">
      <alignment horizontal="right"/>
    </xf>
    <xf numFmtId="164" fontId="265" fillId="0" borderId="264" xfId="0" applyNumberFormat="1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0" fontId="268" fillId="0" borderId="267" xfId="0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164" fontId="270" fillId="0" borderId="269" xfId="0" applyNumberFormat="1" applyFont="1" applyBorder="1" applyAlignment="1">
      <alignment horizontal="right"/>
    </xf>
    <xf numFmtId="164" fontId="271" fillId="0" borderId="270" xfId="0" applyNumberFormat="1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0" fontId="273" fillId="0" borderId="272" xfId="0" applyFont="1" applyBorder="1"/>
    <xf numFmtId="0" fontId="274" fillId="0" borderId="273" xfId="0" applyFont="1" applyBorder="1" applyAlignment="1">
      <alignment horizontal="right"/>
    </xf>
    <xf numFmtId="0" fontId="275" fillId="0" borderId="274" xfId="0" applyFont="1" applyBorder="1" applyAlignment="1">
      <alignment horizontal="right"/>
    </xf>
    <xf numFmtId="164" fontId="276" fillId="0" borderId="275" xfId="0" applyNumberFormat="1" applyFont="1" applyBorder="1" applyAlignment="1">
      <alignment horizontal="right"/>
    </xf>
    <xf numFmtId="164" fontId="277" fillId="0" borderId="276" xfId="0" applyNumberFormat="1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0" fontId="280" fillId="0" borderId="279" xfId="0" applyFont="1" applyBorder="1" applyAlignment="1">
      <alignment horizontal="right"/>
    </xf>
    <xf numFmtId="164" fontId="281" fillId="0" borderId="280" xfId="0" applyNumberFormat="1" applyFont="1" applyBorder="1" applyAlignment="1">
      <alignment horizontal="right"/>
    </xf>
    <xf numFmtId="164" fontId="282" fillId="0" borderId="281" xfId="0" applyNumberFormat="1" applyFont="1" applyBorder="1" applyAlignment="1">
      <alignment horizontal="right"/>
    </xf>
    <xf numFmtId="164" fontId="283" fillId="0" borderId="282" xfId="0" applyNumberFormat="1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0" fontId="285" fillId="0" borderId="284" xfId="0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164" fontId="287" fillId="0" borderId="286" xfId="0" applyNumberFormat="1" applyFont="1" applyBorder="1" applyAlignment="1">
      <alignment horizontal="right"/>
    </xf>
    <xf numFmtId="164" fontId="288" fillId="0" borderId="287" xfId="0" applyNumberFormat="1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0" fontId="290" fillId="0" borderId="289" xfId="0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164" fontId="293" fillId="0" borderId="292" xfId="0" applyNumberFormat="1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0" fontId="295" fillId="0" borderId="294" xfId="0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0" fontId="300" fillId="0" borderId="299" xfId="0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164" fontId="303" fillId="0" borderId="302" xfId="0" applyNumberFormat="1" applyFont="1" applyBorder="1" applyAlignment="1">
      <alignment horizontal="right"/>
    </xf>
    <xf numFmtId="164" fontId="304" fillId="0" borderId="303" xfId="0" applyNumberFormat="1" applyFont="1" applyBorder="1" applyAlignment="1">
      <alignment horizontal="right"/>
    </xf>
    <xf numFmtId="0" fontId="305" fillId="0" borderId="304" xfId="0" applyFont="1" applyBorder="1"/>
    <xf numFmtId="0" fontId="306" fillId="0" borderId="305" xfId="0" applyFont="1" applyBorder="1" applyAlignment="1">
      <alignment horizontal="right"/>
    </xf>
    <xf numFmtId="0" fontId="307" fillId="0" borderId="306" xfId="0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164" fontId="309" fillId="0" borderId="308" xfId="0" applyNumberFormat="1" applyFont="1" applyBorder="1" applyAlignment="1">
      <alignment horizontal="right"/>
    </xf>
    <xf numFmtId="164" fontId="310" fillId="0" borderId="309" xfId="0" applyNumberFormat="1" applyFont="1" applyBorder="1" applyAlignment="1">
      <alignment horizontal="right"/>
    </xf>
    <xf numFmtId="164" fontId="311" fillId="0" borderId="310" xfId="0" applyNumberFormat="1" applyFont="1" applyBorder="1" applyAlignment="1">
      <alignment horizontal="right"/>
    </xf>
    <xf numFmtId="0" fontId="312" fillId="0" borderId="311" xfId="0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164" fontId="315" fillId="0" borderId="314" xfId="0" applyNumberFormat="1" applyFont="1" applyBorder="1" applyAlignment="1">
      <alignment horizontal="right"/>
    </xf>
    <xf numFmtId="164" fontId="316" fillId="0" borderId="315" xfId="0" applyNumberFormat="1" applyFont="1" applyBorder="1" applyAlignment="1">
      <alignment horizontal="right"/>
    </xf>
    <xf numFmtId="0" fontId="317" fillId="0" borderId="316" xfId="0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164" fontId="320" fillId="0" borderId="319" xfId="0" applyNumberFormat="1" applyFont="1" applyBorder="1" applyAlignment="1">
      <alignment horizontal="right"/>
    </xf>
    <xf numFmtId="164" fontId="321" fillId="0" borderId="320" xfId="0" applyNumberFormat="1" applyFont="1" applyBorder="1" applyAlignment="1">
      <alignment horizontal="right"/>
    </xf>
    <xf numFmtId="0" fontId="322" fillId="0" borderId="321" xfId="0" applyFont="1" applyBorder="1" applyAlignment="1">
      <alignment horizontal="right"/>
    </xf>
    <xf numFmtId="164" fontId="323" fillId="0" borderId="322" xfId="0" applyNumberFormat="1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0" fontId="327" fillId="0" borderId="326" xfId="0" applyFont="1" applyBorder="1"/>
    <xf numFmtId="0" fontId="328" fillId="0" borderId="327" xfId="0" applyFont="1" applyBorder="1" applyAlignment="1">
      <alignment horizontal="right"/>
    </xf>
    <xf numFmtId="0" fontId="329" fillId="0" borderId="328" xfId="0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164" fontId="332" fillId="0" borderId="331" xfId="0" applyNumberFormat="1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0" fontId="334" fillId="0" borderId="333" xfId="0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164" fontId="337" fillId="0" borderId="336" xfId="0" applyNumberFormat="1" applyFont="1" applyBorder="1" applyAlignment="1">
      <alignment horizontal="right"/>
    </xf>
    <xf numFmtId="164" fontId="338" fillId="0" borderId="337" xfId="0" applyNumberFormat="1" applyFont="1" applyBorder="1" applyAlignment="1">
      <alignment horizontal="right"/>
    </xf>
    <xf numFmtId="0" fontId="339" fillId="0" borderId="338" xfId="0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164" fontId="341" fillId="0" borderId="340" xfId="0" applyNumberFormat="1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0" fontId="344" fillId="0" borderId="343" xfId="0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164" fontId="346" fillId="0" borderId="345" xfId="0" applyNumberFormat="1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0" fontId="349" fillId="0" borderId="348" xfId="0" applyFont="1" applyBorder="1"/>
    <xf numFmtId="0" fontId="350" fillId="0" borderId="349" xfId="0" applyFont="1" applyBorder="1" applyAlignment="1">
      <alignment horizontal="right"/>
    </xf>
    <xf numFmtId="0" fontId="351" fillId="0" borderId="350" xfId="0" applyFont="1" applyBorder="1" applyAlignment="1">
      <alignment horizontal="right"/>
    </xf>
    <xf numFmtId="164" fontId="352" fillId="0" borderId="351" xfId="0" applyNumberFormat="1" applyFont="1" applyBorder="1" applyAlignment="1">
      <alignment horizontal="right"/>
    </xf>
    <xf numFmtId="164" fontId="353" fillId="0" borderId="352" xfId="0" applyNumberFormat="1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0" fontId="356" fillId="0" borderId="355" xfId="0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0" fontId="361" fillId="0" borderId="360" xfId="0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164" fontId="363" fillId="0" borderId="362" xfId="0" applyNumberFormat="1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0" fontId="366" fillId="0" borderId="365" xfId="0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164" fontId="368" fillId="0" borderId="367" xfId="0" applyNumberFormat="1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0" fontId="371" fillId="0" borderId="370" xfId="0" applyFont="1" applyBorder="1" applyAlignment="1">
      <alignment horizontal="right"/>
    </xf>
    <xf numFmtId="164" fontId="372" fillId="0" borderId="371" xfId="0" applyNumberFormat="1" applyFont="1" applyBorder="1" applyAlignment="1">
      <alignment horizontal="right"/>
    </xf>
    <xf numFmtId="164" fontId="373" fillId="0" borderId="372" xfId="0" applyNumberFormat="1" applyFont="1" applyBorder="1" applyAlignment="1">
      <alignment horizontal="right"/>
    </xf>
    <xf numFmtId="164" fontId="374" fillId="0" borderId="373" xfId="0" applyNumberFormat="1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0" fontId="376" fillId="0" borderId="375" xfId="0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164" fontId="378" fillId="0" borderId="377" xfId="0" applyNumberFormat="1" applyFont="1" applyBorder="1" applyAlignment="1">
      <alignment horizontal="right"/>
    </xf>
    <xf numFmtId="164" fontId="379" fillId="0" borderId="378" xfId="0" applyNumberFormat="1" applyFont="1" applyBorder="1" applyAlignment="1">
      <alignment horizontal="right"/>
    </xf>
    <xf numFmtId="164" fontId="380" fillId="0" borderId="379" xfId="0" applyNumberFormat="1" applyFont="1" applyBorder="1" applyAlignment="1">
      <alignment horizontal="right"/>
    </xf>
    <xf numFmtId="0" fontId="381" fillId="0" borderId="380" xfId="0" applyFont="1" applyBorder="1"/>
    <xf numFmtId="0" fontId="382" fillId="0" borderId="381" xfId="0" applyFont="1" applyBorder="1" applyAlignment="1">
      <alignment horizontal="right"/>
    </xf>
    <xf numFmtId="0" fontId="383" fillId="0" borderId="382" xfId="0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164" fontId="385" fillId="0" borderId="384" xfId="0" applyNumberFormat="1" applyFont="1" applyBorder="1" applyAlignment="1">
      <alignment horizontal="right"/>
    </xf>
    <xf numFmtId="164" fontId="386" fillId="0" borderId="385" xfId="0" applyNumberFormat="1" applyFont="1" applyBorder="1" applyAlignment="1">
      <alignment horizontal="right"/>
    </xf>
    <xf numFmtId="164" fontId="387" fillId="0" borderId="386" xfId="0" applyNumberFormat="1" applyFont="1" applyBorder="1" applyAlignment="1">
      <alignment horizontal="right"/>
    </xf>
    <xf numFmtId="0" fontId="388" fillId="0" borderId="387" xfId="0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164" fontId="391" fillId="0" borderId="390" xfId="0" applyNumberFormat="1" applyFont="1" applyBorder="1" applyAlignment="1">
      <alignment horizontal="right"/>
    </xf>
    <xf numFmtId="164" fontId="392" fillId="0" borderId="391" xfId="0" applyNumberFormat="1" applyFont="1" applyBorder="1" applyAlignment="1">
      <alignment horizontal="right"/>
    </xf>
    <xf numFmtId="0" fontId="393" fillId="0" borderId="392" xfId="0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164" fontId="397" fillId="0" borderId="396" xfId="0" applyNumberFormat="1" applyFont="1" applyBorder="1" applyAlignment="1">
      <alignment horizontal="right"/>
    </xf>
    <xf numFmtId="0" fontId="398" fillId="0" borderId="397" xfId="0" applyFont="1" applyBorder="1" applyAlignment="1">
      <alignment horizontal="right"/>
    </xf>
    <xf numFmtId="164" fontId="399" fillId="0" borderId="398" xfId="0" applyNumberFormat="1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164" fontId="402" fillId="0" borderId="401" xfId="0" applyNumberFormat="1" applyFont="1" applyBorder="1" applyAlignment="1">
      <alignment horizontal="right"/>
    </xf>
    <xf numFmtId="0" fontId="403" fillId="0" borderId="402" xfId="0" applyFont="1" applyBorder="1" applyAlignment="1">
      <alignment horizontal="right"/>
    </xf>
    <xf numFmtId="164" fontId="404" fillId="0" borderId="403" xfId="0" applyNumberFormat="1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0" fontId="408" fillId="0" borderId="407" xfId="0" applyFont="1" applyBorder="1"/>
    <xf numFmtId="0" fontId="409" fillId="0" borderId="408" xfId="0" applyFont="1" applyBorder="1" applyAlignment="1">
      <alignment horizontal="right"/>
    </xf>
    <xf numFmtId="0" fontId="410" fillId="0" borderId="409" xfId="0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0" fontId="415" fillId="0" borderId="414" xfId="0" applyFont="1" applyBorder="1" applyAlignment="1">
      <alignment horizontal="right"/>
    </xf>
    <xf numFmtId="164" fontId="416" fillId="0" borderId="415" xfId="0" applyNumberFormat="1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0" fontId="420" fillId="0" borderId="419" xfId="0" applyFont="1" applyBorder="1"/>
    <xf numFmtId="0" fontId="425" fillId="0" borderId="424" xfId="0" applyFont="1" applyBorder="1"/>
    <xf numFmtId="0" fontId="426" fillId="0" borderId="425" xfId="0" applyFont="1" applyBorder="1" applyAlignment="1">
      <alignment horizontal="right"/>
    </xf>
    <xf numFmtId="0" fontId="427" fillId="0" borderId="426" xfId="0" applyFont="1" applyBorder="1" applyAlignment="1">
      <alignment horizontal="right"/>
    </xf>
    <xf numFmtId="0" fontId="428" fillId="0" borderId="427" xfId="0" applyFont="1" applyBorder="1" applyAlignment="1">
      <alignment horizontal="right"/>
    </xf>
    <xf numFmtId="0" fontId="429" fillId="0" borderId="428" xfId="0" applyFont="1" applyBorder="1" applyAlignment="1">
      <alignment horizontal="right"/>
    </xf>
    <xf numFmtId="0" fontId="430" fillId="0" borderId="429" xfId="0" applyFont="1" applyBorder="1" applyAlignment="1">
      <alignment horizontal="right"/>
    </xf>
    <xf numFmtId="0" fontId="431" fillId="0" borderId="430" xfId="0" applyFont="1" applyBorder="1"/>
    <xf numFmtId="0" fontId="432" fillId="0" borderId="431" xfId="0" applyFont="1" applyBorder="1"/>
    <xf numFmtId="0" fontId="433" fillId="0" borderId="432" xfId="0" applyFont="1" applyBorder="1"/>
    <xf numFmtId="0" fontId="434" fillId="0" borderId="433" xfId="0" applyFont="1" applyBorder="1"/>
    <xf numFmtId="0" fontId="435" fillId="0" borderId="434" xfId="0" applyFont="1" applyBorder="1" applyAlignment="1">
      <alignment horizontal="right"/>
    </xf>
    <xf numFmtId="164" fontId="436" fillId="0" borderId="435" xfId="0" applyNumberFormat="1" applyFont="1" applyBorder="1" applyAlignment="1">
      <alignment horizontal="right"/>
    </xf>
    <xf numFmtId="164" fontId="437" fillId="0" borderId="436" xfId="0" applyNumberFormat="1" applyFont="1" applyBorder="1" applyAlignment="1">
      <alignment horizontal="right"/>
    </xf>
    <xf numFmtId="164" fontId="438" fillId="0" borderId="437" xfId="0" applyNumberFormat="1" applyFont="1" applyBorder="1" applyAlignment="1">
      <alignment horizontal="right"/>
    </xf>
    <xf numFmtId="164" fontId="439" fillId="0" borderId="438" xfId="0" applyNumberFormat="1" applyFont="1" applyBorder="1" applyAlignment="1">
      <alignment horizontal="right"/>
    </xf>
    <xf numFmtId="0" fontId="440" fillId="0" borderId="439" xfId="0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164" fontId="442" fillId="0" borderId="441" xfId="0" applyNumberFormat="1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0" fontId="445" fillId="0" borderId="444" xfId="0" applyFont="1" applyBorder="1"/>
    <xf numFmtId="0" fontId="446" fillId="0" borderId="445" xfId="0" applyFont="1" applyBorder="1" applyAlignment="1">
      <alignment horizontal="right"/>
    </xf>
    <xf numFmtId="0" fontId="447" fillId="0" borderId="446" xfId="0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164" fontId="449" fillId="0" borderId="448" xfId="0" applyNumberFormat="1" applyFont="1" applyBorder="1" applyAlignment="1">
      <alignment horizontal="right"/>
    </xf>
    <xf numFmtId="164" fontId="450" fillId="0" borderId="449" xfId="0" applyNumberFormat="1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0" fontId="452" fillId="0" borderId="451" xfId="0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164" fontId="454" fillId="0" borderId="453" xfId="0" applyNumberFormat="1" applyFont="1" applyBorder="1" applyAlignment="1">
      <alignment horizontal="right"/>
    </xf>
    <xf numFmtId="164" fontId="455" fillId="0" borderId="454" xfId="0" applyNumberFormat="1" applyFont="1" applyBorder="1" applyAlignment="1">
      <alignment horizontal="right"/>
    </xf>
    <xf numFmtId="164" fontId="456" fillId="0" borderId="455" xfId="0" applyNumberFormat="1" applyFont="1" applyBorder="1" applyAlignment="1">
      <alignment horizontal="right"/>
    </xf>
    <xf numFmtId="0" fontId="457" fillId="0" borderId="456" xfId="0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164" fontId="459" fillId="0" borderId="458" xfId="0" applyNumberFormat="1" applyFont="1" applyBorder="1" applyAlignment="1">
      <alignment horizontal="right"/>
    </xf>
    <xf numFmtId="164" fontId="460" fillId="0" borderId="459" xfId="0" applyNumberFormat="1" applyFont="1" applyBorder="1" applyAlignment="1">
      <alignment horizontal="right"/>
    </xf>
    <xf numFmtId="164" fontId="461" fillId="0" borderId="460" xfId="0" applyNumberFormat="1" applyFont="1" applyBorder="1" applyAlignment="1">
      <alignment horizontal="right"/>
    </xf>
    <xf numFmtId="0" fontId="462" fillId="0" borderId="461" xfId="0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164" fontId="466" fillId="0" borderId="465" xfId="0" applyNumberFormat="1" applyFont="1" applyBorder="1" applyAlignment="1">
      <alignment horizontal="right"/>
    </xf>
    <xf numFmtId="0" fontId="467" fillId="0" borderId="466" xfId="0" applyFont="1" applyBorder="1"/>
    <xf numFmtId="0" fontId="468" fillId="0" borderId="467" xfId="0" applyFont="1" applyBorder="1" applyAlignment="1">
      <alignment horizontal="right"/>
    </xf>
    <xf numFmtId="0" fontId="469" fillId="0" borderId="468" xfId="0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164" fontId="471" fillId="0" borderId="470" xfId="0" applyNumberFormat="1" applyFont="1" applyBorder="1" applyAlignment="1">
      <alignment horizontal="right"/>
    </xf>
    <xf numFmtId="164" fontId="472" fillId="0" borderId="471" xfId="0" applyNumberFormat="1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0" fontId="474" fillId="0" borderId="473" xfId="0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164" fontId="477" fillId="0" borderId="476" xfId="0" applyNumberFormat="1" applyFont="1" applyBorder="1" applyAlignment="1">
      <alignment horizontal="right"/>
    </xf>
    <xf numFmtId="164" fontId="478" fillId="0" borderId="477" xfId="0" applyNumberFormat="1" applyFont="1" applyBorder="1" applyAlignment="1">
      <alignment horizontal="right"/>
    </xf>
    <xf numFmtId="0" fontId="479" fillId="0" borderId="478" xfId="0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164" fontId="482" fillId="0" borderId="481" xfId="0" applyNumberFormat="1" applyFont="1" applyBorder="1" applyAlignment="1">
      <alignment horizontal="right"/>
    </xf>
    <xf numFmtId="164" fontId="483" fillId="0" borderId="482" xfId="0" applyNumberFormat="1" applyFont="1" applyBorder="1" applyAlignment="1">
      <alignment horizontal="right"/>
    </xf>
    <xf numFmtId="0" fontId="484" fillId="0" borderId="483" xfId="0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0" fontId="489" fillId="0" borderId="488" xfId="0" applyFont="1" applyBorder="1" applyAlignment="1">
      <alignment horizontal="right"/>
    </xf>
    <xf numFmtId="164" fontId="490" fillId="0" borderId="489" xfId="0" applyNumberFormat="1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0" fontId="494" fillId="0" borderId="493" xfId="0" applyFont="1" applyBorder="1"/>
    <xf numFmtId="0" fontId="495" fillId="0" borderId="494" xfId="0" applyFont="1" applyBorder="1" applyAlignment="1">
      <alignment horizontal="right"/>
    </xf>
    <xf numFmtId="0" fontId="496" fillId="0" borderId="495" xfId="0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164" fontId="500" fillId="0" borderId="499" xfId="0" applyNumberFormat="1" applyFont="1" applyBorder="1" applyAlignment="1">
      <alignment horizontal="right"/>
    </xf>
    <xf numFmtId="0" fontId="501" fillId="0" borderId="500" xfId="0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164" fontId="505" fillId="0" borderId="504" xfId="0" applyNumberFormat="1" applyFont="1" applyBorder="1" applyAlignment="1">
      <alignment horizontal="right"/>
    </xf>
    <xf numFmtId="0" fontId="506" fillId="0" borderId="505" xfId="0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164" fontId="510" fillId="0" borderId="509" xfId="0" applyNumberFormat="1" applyFont="1" applyBorder="1" applyAlignment="1">
      <alignment horizontal="right"/>
    </xf>
    <xf numFmtId="0" fontId="511" fillId="0" borderId="510" xfId="0" applyFont="1" applyBorder="1"/>
    <xf numFmtId="0" fontId="512" fillId="0" borderId="511" xfId="0" applyFont="1" applyBorder="1" applyAlignment="1">
      <alignment horizontal="right"/>
    </xf>
    <xf numFmtId="0" fontId="513" fillId="0" borderId="512" xfId="0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164" fontId="516" fillId="0" borderId="515" xfId="0" applyNumberFormat="1" applyFont="1" applyBorder="1" applyAlignment="1">
      <alignment horizontal="right"/>
    </xf>
    <xf numFmtId="164" fontId="517" fillId="0" borderId="516" xfId="0" applyNumberFormat="1" applyFont="1" applyBorder="1" applyAlignment="1">
      <alignment horizontal="right"/>
    </xf>
    <xf numFmtId="0" fontId="518" fillId="0" borderId="517" xfId="0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164" fontId="522" fillId="0" borderId="521" xfId="0" applyNumberFormat="1" applyFont="1" applyBorder="1" applyAlignment="1">
      <alignment horizontal="right"/>
    </xf>
    <xf numFmtId="0" fontId="523" fillId="0" borderId="522" xfId="0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164" fontId="527" fillId="0" borderId="526" xfId="0" applyNumberFormat="1" applyFont="1" applyBorder="1" applyAlignment="1">
      <alignment horizontal="right"/>
    </xf>
    <xf numFmtId="0" fontId="528" fillId="0" borderId="527" xfId="0" applyFont="1" applyBorder="1"/>
    <xf numFmtId="0" fontId="529" fillId="0" borderId="528" xfId="0" applyFont="1" applyBorder="1" applyAlignment="1">
      <alignment horizontal="right"/>
    </xf>
    <xf numFmtId="0" fontId="530" fillId="0" borderId="529" xfId="0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164" fontId="533" fillId="0" borderId="532" xfId="0" applyNumberFormat="1" applyFont="1" applyBorder="1" applyAlignment="1">
      <alignment horizontal="right"/>
    </xf>
    <xf numFmtId="164" fontId="534" fillId="0" borderId="533" xfId="0" applyNumberFormat="1" applyFont="1" applyBorder="1" applyAlignment="1">
      <alignment horizontal="right"/>
    </xf>
    <xf numFmtId="0" fontId="535" fillId="0" borderId="534" xfId="0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164" fontId="539" fillId="0" borderId="538" xfId="0" applyNumberFormat="1" applyFont="1" applyBorder="1" applyAlignment="1">
      <alignment horizontal="right"/>
    </xf>
    <xf numFmtId="0" fontId="540" fillId="0" borderId="539" xfId="0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164" fontId="544" fillId="0" borderId="543" xfId="0" applyNumberFormat="1" applyFont="1" applyBorder="1" applyAlignment="1">
      <alignment horizontal="right"/>
    </xf>
    <xf numFmtId="0" fontId="545" fillId="0" borderId="544" xfId="0" applyFont="1" applyBorder="1"/>
    <xf numFmtId="0" fontId="546" fillId="0" borderId="545" xfId="0" applyFont="1" applyBorder="1" applyAlignment="1">
      <alignment horizontal="right"/>
    </xf>
    <xf numFmtId="0" fontId="547" fillId="0" borderId="546" xfId="0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164" fontId="549" fillId="0" borderId="548" xfId="0" applyNumberFormat="1" applyFont="1" applyBorder="1" applyAlignment="1">
      <alignment horizontal="right"/>
    </xf>
    <xf numFmtId="164" fontId="550" fillId="0" borderId="549" xfId="0" applyNumberFormat="1" applyFont="1" applyBorder="1" applyAlignment="1">
      <alignment horizontal="right"/>
    </xf>
    <xf numFmtId="164" fontId="551" fillId="0" borderId="550" xfId="0" applyNumberFormat="1" applyFont="1" applyBorder="1" applyAlignment="1">
      <alignment horizontal="right"/>
    </xf>
    <xf numFmtId="0" fontId="552" fillId="0" borderId="551" xfId="0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164" fontId="556" fillId="0" borderId="555" xfId="0" applyNumberFormat="1" applyFont="1" applyBorder="1" applyAlignment="1">
      <alignment horizontal="right"/>
    </xf>
    <xf numFmtId="0" fontId="557" fillId="0" borderId="556" xfId="0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164" fontId="561" fillId="0" borderId="560" xfId="0" applyNumberFormat="1" applyFont="1" applyBorder="1" applyAlignment="1">
      <alignment horizontal="right"/>
    </xf>
    <xf numFmtId="0" fontId="562" fillId="0" borderId="561" xfId="0" applyFont="1" applyBorder="1"/>
    <xf numFmtId="0" fontId="563" fillId="0" borderId="562" xfId="0" applyFont="1" applyBorder="1" applyAlignment="1">
      <alignment horizontal="right"/>
    </xf>
    <xf numFmtId="0" fontId="564" fillId="0" borderId="563" xfId="0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164" fontId="566" fillId="0" borderId="565" xfId="0" applyNumberFormat="1" applyFont="1" applyBorder="1" applyAlignment="1">
      <alignment horizontal="right"/>
    </xf>
    <xf numFmtId="164" fontId="567" fillId="0" borderId="566" xfId="0" applyNumberFormat="1" applyFont="1" applyBorder="1" applyAlignment="1">
      <alignment horizontal="right"/>
    </xf>
    <xf numFmtId="164" fontId="568" fillId="0" borderId="567" xfId="0" applyNumberFormat="1" applyFont="1" applyBorder="1" applyAlignment="1">
      <alignment horizontal="right"/>
    </xf>
    <xf numFmtId="0" fontId="569" fillId="0" borderId="568" xfId="0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164" fontId="573" fillId="0" borderId="572" xfId="0" applyNumberFormat="1" applyFont="1" applyBorder="1" applyAlignment="1">
      <alignment horizontal="right"/>
    </xf>
    <xf numFmtId="0" fontId="574" fillId="0" borderId="573" xfId="0" applyFont="1" applyBorder="1" applyAlignment="1">
      <alignment horizontal="right"/>
    </xf>
    <xf numFmtId="164" fontId="575" fillId="0" borderId="574" xfId="0" applyNumberFormat="1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164" fontId="578" fillId="0" borderId="577" xfId="0" applyNumberFormat="1" applyFont="1" applyBorder="1" applyAlignment="1">
      <alignment horizontal="right"/>
    </xf>
    <xf numFmtId="0" fontId="579" fillId="0" borderId="578" xfId="0" applyFont="1" applyBorder="1" applyAlignment="1">
      <alignment horizontal="right"/>
    </xf>
    <xf numFmtId="164" fontId="580" fillId="0" borderId="579" xfId="0" applyNumberFormat="1" applyFont="1" applyBorder="1" applyAlignment="1">
      <alignment horizontal="right"/>
    </xf>
    <xf numFmtId="164" fontId="581" fillId="0" borderId="580" xfId="0" applyNumberFormat="1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164" fontId="583" fillId="0" borderId="582" xfId="0" applyNumberFormat="1" applyFont="1" applyBorder="1" applyAlignment="1">
      <alignment horizontal="right"/>
    </xf>
    <xf numFmtId="0" fontId="584" fillId="0" borderId="583" xfId="0" applyFont="1" applyBorder="1"/>
    <xf numFmtId="0" fontId="585" fillId="0" borderId="584" xfId="0" applyFont="1" applyBorder="1" applyAlignment="1">
      <alignment horizontal="right"/>
    </xf>
    <xf numFmtId="0" fontId="586" fillId="0" borderId="585" xfId="0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0" fontId="591" fillId="0" borderId="590" xfId="0" applyFont="1" applyBorder="1" applyAlignment="1">
      <alignment horizontal="right"/>
    </xf>
    <xf numFmtId="164" fontId="592" fillId="0" borderId="591" xfId="0" applyNumberFormat="1" applyFont="1" applyBorder="1" applyAlignment="1">
      <alignment horizontal="right"/>
    </xf>
    <xf numFmtId="164" fontId="593" fillId="0" borderId="592" xfId="0" applyNumberFormat="1" applyFont="1" applyBorder="1" applyAlignment="1">
      <alignment horizontal="right"/>
    </xf>
    <xf numFmtId="164" fontId="594" fillId="0" borderId="593" xfId="0" applyNumberFormat="1" applyFont="1" applyBorder="1" applyAlignment="1">
      <alignment horizontal="right"/>
    </xf>
    <xf numFmtId="164" fontId="595" fillId="0" borderId="594" xfId="0" applyNumberFormat="1" applyFont="1" applyBorder="1" applyAlignment="1">
      <alignment horizontal="right"/>
    </xf>
    <xf numFmtId="0" fontId="596" fillId="0" borderId="595" xfId="0" applyFont="1" applyBorder="1" applyAlignment="1">
      <alignment horizontal="right"/>
    </xf>
    <xf numFmtId="164" fontId="597" fillId="0" borderId="596" xfId="0" applyNumberFormat="1" applyFont="1" applyBorder="1" applyAlignment="1">
      <alignment horizontal="right"/>
    </xf>
    <xf numFmtId="164" fontId="598" fillId="0" borderId="597" xfId="0" applyNumberFormat="1" applyFont="1" applyBorder="1" applyAlignment="1">
      <alignment horizontal="right"/>
    </xf>
    <xf numFmtId="164" fontId="599" fillId="0" borderId="598" xfId="0" applyNumberFormat="1" applyFont="1" applyBorder="1" applyAlignment="1">
      <alignment horizontal="right"/>
    </xf>
    <xf numFmtId="164" fontId="600" fillId="0" borderId="599" xfId="0" applyNumberFormat="1" applyFont="1" applyBorder="1" applyAlignment="1">
      <alignment horizontal="right"/>
    </xf>
    <xf numFmtId="0" fontId="601" fillId="0" borderId="600" xfId="0" applyFont="1" applyBorder="1" applyAlignment="1">
      <alignment horizontal="right"/>
    </xf>
    <xf numFmtId="164" fontId="602" fillId="0" borderId="601" xfId="0" applyNumberFormat="1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164" fontId="604" fillId="0" borderId="603" xfId="0" applyNumberFormat="1" applyFont="1" applyBorder="1" applyAlignment="1">
      <alignment horizontal="right"/>
    </xf>
    <xf numFmtId="164" fontId="605" fillId="0" borderId="604" xfId="0" applyNumberFormat="1" applyFont="1" applyBorder="1" applyAlignment="1">
      <alignment horizontal="right"/>
    </xf>
    <xf numFmtId="0" fontId="606" fillId="0" borderId="605" xfId="0" applyFont="1" applyBorder="1"/>
    <xf numFmtId="0" fontId="607" fillId="0" borderId="606" xfId="0" applyFont="1" applyBorder="1" applyAlignment="1">
      <alignment horizontal="right"/>
    </xf>
    <xf numFmtId="0" fontId="608" fillId="0" borderId="607" xfId="0" applyFont="1" applyBorder="1" applyAlignment="1">
      <alignment horizontal="right"/>
    </xf>
    <xf numFmtId="164" fontId="609" fillId="0" borderId="608" xfId="0" applyNumberFormat="1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164" fontId="611" fillId="0" borderId="610" xfId="0" applyNumberFormat="1" applyFont="1" applyBorder="1" applyAlignment="1">
      <alignment horizontal="right"/>
    </xf>
    <xf numFmtId="164" fontId="612" fillId="0" borderId="611" xfId="0" applyNumberFormat="1" applyFont="1" applyBorder="1" applyAlignment="1">
      <alignment horizontal="right"/>
    </xf>
    <xf numFmtId="0" fontId="613" fillId="0" borderId="612" xfId="0" applyFont="1" applyBorder="1" applyAlignment="1">
      <alignment horizontal="right"/>
    </xf>
    <xf numFmtId="164" fontId="614" fillId="0" borderId="613" xfId="0" applyNumberFormat="1" applyFont="1" applyBorder="1" applyAlignment="1">
      <alignment horizontal="right"/>
    </xf>
    <xf numFmtId="164" fontId="615" fillId="0" borderId="614" xfId="0" applyNumberFormat="1" applyFont="1" applyBorder="1" applyAlignment="1">
      <alignment horizontal="right"/>
    </xf>
    <xf numFmtId="164" fontId="616" fillId="0" borderId="615" xfId="0" applyNumberFormat="1" applyFont="1" applyBorder="1" applyAlignment="1">
      <alignment horizontal="right"/>
    </xf>
    <xf numFmtId="164" fontId="617" fillId="0" borderId="616" xfId="0" applyNumberFormat="1" applyFont="1" applyBorder="1" applyAlignment="1">
      <alignment horizontal="right"/>
    </xf>
    <xf numFmtId="0" fontId="618" fillId="0" borderId="617" xfId="0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0" fontId="623" fillId="0" borderId="622" xfId="0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164" fontId="626" fillId="0" borderId="625" xfId="0" applyNumberFormat="1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0" fontId="628" fillId="0" borderId="627" xfId="0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164" fontId="631" fillId="0" borderId="630" xfId="0" applyNumberFormat="1" applyFont="1" applyBorder="1" applyAlignment="1">
      <alignment horizontal="right"/>
    </xf>
    <xf numFmtId="164" fontId="632" fillId="0" borderId="631" xfId="0" applyNumberFormat="1" applyFont="1" applyBorder="1" applyAlignment="1">
      <alignment horizontal="right"/>
    </xf>
    <xf numFmtId="0" fontId="633" fillId="0" borderId="632" xfId="0" applyFont="1" applyBorder="1" applyAlignment="1">
      <alignment horizontal="right"/>
    </xf>
    <xf numFmtId="164" fontId="634" fillId="0" borderId="633" xfId="0" applyNumberFormat="1" applyFont="1" applyBorder="1" applyAlignment="1">
      <alignment horizontal="right"/>
    </xf>
    <xf numFmtId="164" fontId="635" fillId="0" borderId="634" xfId="0" applyNumberFormat="1" applyFont="1" applyBorder="1" applyAlignment="1">
      <alignment horizontal="right"/>
    </xf>
    <xf numFmtId="164" fontId="636" fillId="0" borderId="635" xfId="0" applyNumberFormat="1" applyFont="1" applyBorder="1" applyAlignment="1">
      <alignment horizontal="right"/>
    </xf>
    <xf numFmtId="164" fontId="637" fillId="0" borderId="636" xfId="0" applyNumberFormat="1" applyFont="1" applyBorder="1" applyAlignment="1">
      <alignment horizontal="right"/>
    </xf>
    <xf numFmtId="0" fontId="638" fillId="0" borderId="637" xfId="0" applyFont="1" applyBorder="1"/>
    <xf numFmtId="0" fontId="639" fillId="0" borderId="638" xfId="0" applyFont="1" applyBorder="1" applyAlignment="1">
      <alignment horizontal="right"/>
    </xf>
    <xf numFmtId="0" fontId="640" fillId="0" borderId="639" xfId="0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164" fontId="642" fillId="0" borderId="641" xfId="0" applyNumberFormat="1" applyFont="1" applyBorder="1" applyAlignment="1">
      <alignment horizontal="right"/>
    </xf>
    <xf numFmtId="164" fontId="643" fillId="0" borderId="642" xfId="0" applyNumberFormat="1" applyFont="1" applyBorder="1" applyAlignment="1">
      <alignment horizontal="right"/>
    </xf>
    <xf numFmtId="164" fontId="644" fillId="0" borderId="643" xfId="0" applyNumberFormat="1" applyFont="1" applyBorder="1" applyAlignment="1">
      <alignment horizontal="right"/>
    </xf>
    <xf numFmtId="0" fontId="645" fillId="0" borderId="644" xfId="0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164" fontId="648" fillId="0" borderId="647" xfId="0" applyNumberFormat="1" applyFont="1" applyBorder="1" applyAlignment="1">
      <alignment horizontal="right"/>
    </xf>
    <xf numFmtId="164" fontId="649" fillId="0" borderId="648" xfId="0" applyNumberFormat="1" applyFont="1" applyBorder="1" applyAlignment="1">
      <alignment horizontal="right"/>
    </xf>
    <xf numFmtId="0" fontId="650" fillId="0" borderId="649" xfId="0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164" fontId="654" fillId="0" borderId="653" xfId="0" applyNumberFormat="1" applyFont="1" applyBorder="1" applyAlignment="1">
      <alignment horizontal="right"/>
    </xf>
    <xf numFmtId="0" fontId="655" fillId="0" borderId="654" xfId="0" applyFont="1" applyBorder="1" applyAlignment="1">
      <alignment horizontal="right"/>
    </xf>
    <xf numFmtId="164" fontId="656" fillId="0" borderId="655" xfId="0" applyNumberFormat="1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0" fontId="660" fillId="0" borderId="659" xfId="0" applyFont="1" applyBorder="1"/>
    <xf numFmtId="0" fontId="661" fillId="0" borderId="660" xfId="0" applyFont="1" applyBorder="1" applyAlignment="1">
      <alignment horizontal="right"/>
    </xf>
    <xf numFmtId="0" fontId="662" fillId="0" borderId="661" xfId="0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164" fontId="665" fillId="0" borderId="664" xfId="0" applyNumberFormat="1" applyFont="1" applyBorder="1" applyAlignment="1">
      <alignment horizontal="right"/>
    </xf>
    <xf numFmtId="164" fontId="666" fillId="0" borderId="665" xfId="0" applyNumberFormat="1" applyFont="1" applyBorder="1" applyAlignment="1">
      <alignment horizontal="right"/>
    </xf>
    <xf numFmtId="0" fontId="667" fillId="0" borderId="666" xfId="0" applyFont="1" applyBorder="1" applyAlignment="1">
      <alignment horizontal="right"/>
    </xf>
    <xf numFmtId="164" fontId="668" fillId="0" borderId="667" xfId="0" applyNumberFormat="1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0" fontId="672" fillId="0" borderId="671" xfId="0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164" fontId="674" fillId="0" borderId="673" xfId="0" applyNumberFormat="1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0" fontId="677" fillId="0" borderId="676" xfId="0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164" fontId="679" fillId="0" borderId="678" xfId="0" applyNumberFormat="1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0" fontId="682" fillId="0" borderId="681" xfId="0" applyFont="1" applyBorder="1"/>
    <xf numFmtId="0" fontId="683" fillId="0" borderId="682" xfId="0" applyFont="1" applyBorder="1" applyAlignment="1">
      <alignment horizontal="right"/>
    </xf>
    <xf numFmtId="0" fontId="684" fillId="0" borderId="683" xfId="0" applyFont="1" applyBorder="1" applyAlignment="1">
      <alignment horizontal="right"/>
    </xf>
    <xf numFmtId="164" fontId="685" fillId="0" borderId="684" xfId="0" applyNumberFormat="1" applyFont="1" applyBorder="1" applyAlignment="1">
      <alignment horizontal="right"/>
    </xf>
    <xf numFmtId="164" fontId="686" fillId="0" borderId="685" xfId="0" applyNumberFormat="1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0" fontId="689" fillId="0" borderId="688" xfId="0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164" fontId="691" fillId="0" borderId="690" xfId="0" applyNumberFormat="1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164" fontId="693" fillId="0" borderId="692" xfId="0" applyNumberFormat="1" applyFont="1" applyBorder="1" applyAlignment="1">
      <alignment horizontal="right"/>
    </xf>
    <xf numFmtId="0" fontId="694" fillId="0" borderId="693" xfId="0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164" fontId="696" fillId="0" borderId="695" xfId="0" applyNumberFormat="1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164" fontId="698" fillId="0" borderId="697" xfId="0" applyNumberFormat="1" applyFont="1" applyBorder="1" applyAlignment="1">
      <alignment horizontal="right"/>
    </xf>
    <xf numFmtId="0" fontId="699" fillId="0" borderId="698" xfId="0" applyFont="1" applyBorder="1" applyAlignment="1">
      <alignment horizontal="right"/>
    </xf>
    <xf numFmtId="164" fontId="700" fillId="0" borderId="699" xfId="0" applyNumberFormat="1" applyFont="1" applyBorder="1" applyAlignment="1">
      <alignment horizontal="right"/>
    </xf>
    <xf numFmtId="164" fontId="701" fillId="0" borderId="700" xfId="0" applyNumberFormat="1" applyFont="1" applyBorder="1" applyAlignment="1">
      <alignment horizontal="right"/>
    </xf>
    <xf numFmtId="164" fontId="702" fillId="0" borderId="701" xfId="0" applyNumberFormat="1" applyFont="1" applyBorder="1" applyAlignment="1">
      <alignment horizontal="right"/>
    </xf>
    <xf numFmtId="164" fontId="703" fillId="0" borderId="702" xfId="0" applyNumberFormat="1" applyFont="1" applyBorder="1" applyAlignment="1">
      <alignment horizontal="right"/>
    </xf>
    <xf numFmtId="0" fontId="704" fillId="0" borderId="703" xfId="0" applyFont="1" applyBorder="1" applyAlignment="1">
      <alignment horizontal="right"/>
    </xf>
    <xf numFmtId="164" fontId="705" fillId="0" borderId="704" xfId="0" applyNumberFormat="1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0" fontId="709" fillId="0" borderId="708" xfId="0" applyFont="1" applyBorder="1" applyAlignment="1">
      <alignment horizontal="right"/>
    </xf>
    <xf numFmtId="164" fontId="710" fillId="0" borderId="709" xfId="0" applyNumberFormat="1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164" fontId="713" fillId="0" borderId="712" xfId="0" applyNumberFormat="1" applyFont="1" applyBorder="1" applyAlignment="1">
      <alignment horizontal="right"/>
    </xf>
    <xf numFmtId="0" fontId="714" fillId="0" borderId="713" xfId="0" applyFont="1" applyBorder="1"/>
    <xf numFmtId="0" fontId="715" fillId="0" borderId="714" xfId="0" applyFont="1" applyBorder="1" applyAlignment="1">
      <alignment horizontal="right"/>
    </xf>
    <xf numFmtId="0" fontId="716" fillId="0" borderId="715" xfId="0" applyFont="1" applyBorder="1" applyAlignment="1">
      <alignment horizontal="right"/>
    </xf>
    <xf numFmtId="164" fontId="717" fillId="0" borderId="716" xfId="0" applyNumberFormat="1" applyFont="1" applyBorder="1" applyAlignment="1">
      <alignment horizontal="right"/>
    </xf>
    <xf numFmtId="164" fontId="718" fillId="0" borderId="717" xfId="0" applyNumberFormat="1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0" fontId="721" fillId="0" borderId="720" xfId="0" applyFont="1" applyBorder="1" applyAlignment="1">
      <alignment horizontal="right"/>
    </xf>
    <xf numFmtId="164" fontId="722" fillId="0" borderId="721" xfId="0" applyNumberFormat="1" applyFont="1" applyBorder="1" applyAlignment="1">
      <alignment horizontal="right"/>
    </xf>
    <xf numFmtId="164" fontId="723" fillId="0" borderId="722" xfId="0" applyNumberFormat="1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0" fontId="726" fillId="0" borderId="725" xfId="0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164" fontId="729" fillId="0" borderId="728" xfId="0" applyNumberFormat="1" applyFont="1" applyBorder="1" applyAlignment="1">
      <alignment horizontal="right"/>
    </xf>
    <xf numFmtId="164" fontId="730" fillId="0" borderId="729" xfId="0" applyNumberFormat="1" applyFont="1" applyBorder="1" applyAlignment="1">
      <alignment horizontal="right"/>
    </xf>
    <xf numFmtId="0" fontId="731" fillId="0" borderId="730" xfId="0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164" fontId="735" fillId="0" borderId="734" xfId="0" applyNumberFormat="1" applyFont="1" applyBorder="1" applyAlignment="1">
      <alignment horizontal="right"/>
    </xf>
    <xf numFmtId="0" fontId="736" fillId="0" borderId="735" xfId="0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164" fontId="740" fillId="0" borderId="739" xfId="0" applyNumberFormat="1" applyFont="1" applyBorder="1" applyAlignment="1">
      <alignment horizontal="right"/>
    </xf>
    <xf numFmtId="0" fontId="741" fillId="0" borderId="740" xfId="0" applyFont="1" applyBorder="1"/>
    <xf numFmtId="0" fontId="742" fillId="0" borderId="741" xfId="0" applyFont="1" applyBorder="1" applyAlignment="1">
      <alignment horizontal="right"/>
    </xf>
    <xf numFmtId="0" fontId="743" fillId="0" borderId="742" xfId="0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164" fontId="746" fillId="0" borderId="745" xfId="0" applyNumberFormat="1" applyFont="1" applyBorder="1" applyAlignment="1">
      <alignment horizontal="right"/>
    </xf>
    <xf numFmtId="164" fontId="747" fillId="0" borderId="746" xfId="0" applyNumberFormat="1" applyFont="1" applyBorder="1" applyAlignment="1">
      <alignment horizontal="right"/>
    </xf>
    <xf numFmtId="0" fontId="748" fillId="0" borderId="747" xfId="0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164" fontId="752" fillId="0" borderId="751" xfId="0" applyNumberFormat="1" applyFont="1" applyBorder="1" applyAlignment="1">
      <alignment horizontal="right"/>
    </xf>
    <xf numFmtId="0" fontId="753" fillId="0" borderId="752" xfId="0" applyFont="1" applyBorder="1"/>
    <xf numFmtId="0" fontId="758" fillId="0" borderId="757" xfId="0" applyFont="1" applyBorder="1"/>
    <xf numFmtId="0" fontId="759" fillId="0" borderId="758" xfId="0" applyFont="1" applyBorder="1" applyAlignment="1">
      <alignment horizontal="right"/>
    </xf>
    <xf numFmtId="0" fontId="760" fillId="0" borderId="759" xfId="0" applyFont="1" applyBorder="1" applyAlignment="1">
      <alignment horizontal="right"/>
    </xf>
    <xf numFmtId="0" fontId="761" fillId="0" borderId="760" xfId="0" applyFont="1" applyBorder="1" applyAlignment="1">
      <alignment horizontal="right"/>
    </xf>
    <xf numFmtId="0" fontId="762" fillId="0" borderId="761" xfId="0" applyFont="1" applyBorder="1" applyAlignment="1">
      <alignment horizontal="right"/>
    </xf>
    <xf numFmtId="0" fontId="763" fillId="0" borderId="762" xfId="0" applyFont="1" applyBorder="1" applyAlignment="1">
      <alignment horizontal="right"/>
    </xf>
    <xf numFmtId="0" fontId="764" fillId="0" borderId="763" xfId="0" applyFont="1" applyBorder="1"/>
    <xf numFmtId="0" fontId="765" fillId="0" borderId="764" xfId="0" applyFont="1" applyBorder="1"/>
    <xf numFmtId="0" fontId="766" fillId="0" borderId="765" xfId="0" applyFont="1" applyBorder="1"/>
    <xf numFmtId="0" fontId="767" fillId="0" borderId="766" xfId="0" applyFont="1" applyBorder="1"/>
    <xf numFmtId="0" fontId="768" fillId="0" borderId="767" xfId="0" applyFont="1" applyBorder="1" applyAlignment="1">
      <alignment horizontal="right"/>
    </xf>
    <xf numFmtId="164" fontId="769" fillId="0" borderId="768" xfId="0" applyNumberFormat="1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0" fontId="773" fillId="0" borderId="772" xfId="0" applyFont="1" applyBorder="1" applyAlignment="1">
      <alignment horizontal="right"/>
    </xf>
    <xf numFmtId="164" fontId="774" fillId="0" borderId="773" xfId="0" applyNumberFormat="1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0" fontId="778" fillId="0" borderId="777" xfId="0" applyFont="1" applyBorder="1"/>
    <xf numFmtId="0" fontId="779" fillId="0" borderId="778" xfId="0" applyFont="1" applyBorder="1" applyAlignment="1">
      <alignment horizontal="right"/>
    </xf>
    <xf numFmtId="0" fontId="780" fillId="0" borderId="779" xfId="0" applyFont="1" applyBorder="1" applyAlignment="1">
      <alignment horizontal="right"/>
    </xf>
    <xf numFmtId="164" fontId="781" fillId="0" borderId="780" xfId="0" applyNumberFormat="1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0" fontId="785" fillId="0" borderId="784" xfId="0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0" fontId="790" fillId="0" borderId="789" xfId="0" applyFont="1" applyBorder="1" applyAlignment="1">
      <alignment horizontal="right"/>
    </xf>
    <xf numFmtId="164" fontId="791" fillId="0" borderId="790" xfId="0" applyNumberFormat="1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0" fontId="795" fillId="0" borderId="794" xfId="0" applyFont="1" applyBorder="1" applyAlignment="1">
      <alignment horizontal="right"/>
    </xf>
    <xf numFmtId="164" fontId="796" fillId="0" borderId="795" xfId="0" applyNumberFormat="1" applyFont="1" applyBorder="1" applyAlignment="1">
      <alignment horizontal="right"/>
    </xf>
    <xf numFmtId="164" fontId="797" fillId="0" borderId="796" xfId="0" applyNumberFormat="1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0" fontId="800" fillId="0" borderId="799" xfId="0" applyFont="1" applyBorder="1"/>
    <xf numFmtId="0" fontId="801" fillId="0" borderId="800" xfId="0" applyFont="1" applyBorder="1" applyAlignment="1">
      <alignment horizontal="right"/>
    </xf>
    <xf numFmtId="0" fontId="802" fillId="0" borderId="801" xfId="0" applyFont="1" applyBorder="1" applyAlignment="1">
      <alignment horizontal="right"/>
    </xf>
    <xf numFmtId="164" fontId="803" fillId="0" borderId="802" xfId="0" applyNumberFormat="1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0" fontId="807" fillId="0" borderId="806" xfId="0" applyFont="1" applyBorder="1" applyAlignment="1">
      <alignment horizontal="right"/>
    </xf>
    <xf numFmtId="164" fontId="808" fillId="0" borderId="807" xfId="0" applyNumberFormat="1" applyFont="1" applyBorder="1" applyAlignment="1">
      <alignment horizontal="right"/>
    </xf>
    <xf numFmtId="164" fontId="809" fillId="0" borderId="808" xfId="0" applyNumberFormat="1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0" fontId="812" fillId="0" borderId="811" xfId="0" applyFont="1" applyBorder="1" applyAlignment="1">
      <alignment horizontal="right"/>
    </xf>
    <xf numFmtId="164" fontId="813" fillId="0" borderId="812" xfId="0" applyNumberFormat="1" applyFont="1" applyBorder="1" applyAlignment="1">
      <alignment horizontal="right"/>
    </xf>
    <xf numFmtId="164" fontId="814" fillId="0" borderId="813" xfId="0" applyNumberFormat="1" applyFont="1" applyBorder="1" applyAlignment="1">
      <alignment horizontal="right"/>
    </xf>
    <xf numFmtId="164" fontId="815" fillId="0" borderId="814" xfId="0" applyNumberFormat="1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0" fontId="817" fillId="0" borderId="816" xfId="0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164" fontId="819" fillId="0" borderId="818" xfId="0" applyNumberFormat="1" applyFont="1" applyBorder="1" applyAlignment="1">
      <alignment horizontal="right"/>
    </xf>
    <xf numFmtId="164" fontId="820" fillId="0" borderId="819" xfId="0" applyNumberFormat="1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0" fontId="822" fillId="0" borderId="821" xfId="0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164" fontId="824" fillId="0" borderId="823" xfId="0" applyNumberFormat="1" applyFont="1" applyBorder="1" applyAlignment="1">
      <alignment horizontal="right"/>
    </xf>
    <xf numFmtId="164" fontId="825" fillId="0" borderId="824" xfId="0" applyNumberFormat="1" applyFont="1" applyBorder="1" applyAlignment="1">
      <alignment horizontal="right"/>
    </xf>
    <xf numFmtId="164" fontId="826" fillId="0" borderId="825" xfId="0" applyNumberFormat="1" applyFont="1" applyBorder="1" applyAlignment="1">
      <alignment horizontal="right"/>
    </xf>
    <xf numFmtId="0" fontId="827" fillId="0" borderId="826" xfId="0" applyFont="1" applyBorder="1"/>
    <xf numFmtId="0" fontId="828" fillId="0" borderId="827" xfId="0" applyFont="1" applyBorder="1" applyAlignment="1">
      <alignment horizontal="right"/>
    </xf>
    <xf numFmtId="0" fontId="829" fillId="0" borderId="828" xfId="0" applyFont="1" applyBorder="1" applyAlignment="1">
      <alignment horizontal="right"/>
    </xf>
    <xf numFmtId="164" fontId="830" fillId="0" borderId="829" xfId="0" applyNumberFormat="1" applyFont="1" applyBorder="1" applyAlignment="1">
      <alignment horizontal="right"/>
    </xf>
    <xf numFmtId="164" fontId="831" fillId="0" borderId="830" xfId="0" applyNumberFormat="1" applyFont="1" applyBorder="1" applyAlignment="1">
      <alignment horizontal="right"/>
    </xf>
    <xf numFmtId="164" fontId="832" fillId="0" borderId="831" xfId="0" applyNumberFormat="1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0" fontId="834" fillId="0" borderId="833" xfId="0" applyFont="1" applyBorder="1" applyAlignment="1">
      <alignment horizontal="right"/>
    </xf>
    <xf numFmtId="164" fontId="835" fillId="0" borderId="834" xfId="0" applyNumberFormat="1" applyFont="1" applyBorder="1" applyAlignment="1">
      <alignment horizontal="right"/>
    </xf>
    <xf numFmtId="164" fontId="836" fillId="0" borderId="835" xfId="0" applyNumberFormat="1" applyFont="1" applyBorder="1" applyAlignment="1">
      <alignment horizontal="right"/>
    </xf>
    <xf numFmtId="164" fontId="837" fillId="0" borderId="836" xfId="0" applyNumberFormat="1" applyFont="1" applyBorder="1" applyAlignment="1">
      <alignment horizontal="right"/>
    </xf>
    <xf numFmtId="164" fontId="838" fillId="0" borderId="837" xfId="0" applyNumberFormat="1" applyFont="1" applyBorder="1" applyAlignment="1">
      <alignment horizontal="right"/>
    </xf>
    <xf numFmtId="0" fontId="839" fillId="0" borderId="838" xfId="0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164" fontId="841" fillId="0" borderId="840" xfId="0" applyNumberFormat="1" applyFont="1" applyBorder="1" applyAlignment="1">
      <alignment horizontal="right"/>
    </xf>
    <xf numFmtId="164" fontId="842" fillId="0" borderId="841" xfId="0" applyNumberFormat="1" applyFont="1" applyBorder="1" applyAlignment="1">
      <alignment horizontal="right"/>
    </xf>
    <xf numFmtId="164" fontId="843" fillId="0" borderId="842" xfId="0" applyNumberFormat="1" applyFont="1" applyBorder="1" applyAlignment="1">
      <alignment horizontal="right"/>
    </xf>
    <xf numFmtId="0" fontId="844" fillId="0" borderId="843" xfId="0" applyFont="1" applyBorder="1"/>
    <xf numFmtId="0" fontId="845" fillId="0" borderId="844" xfId="0" applyFont="1" applyBorder="1" applyAlignment="1">
      <alignment horizontal="right"/>
    </xf>
    <xf numFmtId="0" fontId="846" fillId="0" borderId="845" xfId="0" applyFont="1" applyBorder="1" applyAlignment="1">
      <alignment horizontal="right"/>
    </xf>
    <xf numFmtId="164" fontId="847" fillId="0" borderId="846" xfId="0" applyNumberFormat="1" applyFont="1" applyBorder="1" applyAlignment="1">
      <alignment horizontal="right"/>
    </xf>
    <xf numFmtId="164" fontId="848" fillId="0" borderId="847" xfId="0" applyNumberFormat="1" applyFont="1" applyBorder="1" applyAlignment="1">
      <alignment horizontal="right"/>
    </xf>
    <xf numFmtId="164" fontId="849" fillId="0" borderId="848" xfId="0" applyNumberFormat="1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0" fontId="851" fillId="0" borderId="850" xfId="0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164" fontId="854" fillId="0" borderId="853" xfId="0" applyNumberFormat="1" applyFont="1" applyBorder="1" applyAlignment="1">
      <alignment horizontal="right"/>
    </xf>
    <xf numFmtId="164" fontId="855" fillId="0" borderId="854" xfId="0" applyNumberFormat="1" applyFont="1" applyBorder="1" applyAlignment="1">
      <alignment horizontal="right"/>
    </xf>
    <xf numFmtId="0" fontId="856" fillId="0" borderId="855" xfId="0" applyFont="1" applyBorder="1" applyAlignment="1">
      <alignment horizontal="right"/>
    </xf>
    <xf numFmtId="164" fontId="857" fillId="0" borderId="856" xfId="0" applyNumberFormat="1" applyFont="1" applyBorder="1" applyAlignment="1">
      <alignment horizontal="right"/>
    </xf>
    <xf numFmtId="164" fontId="858" fillId="0" borderId="857" xfId="0" applyNumberFormat="1" applyFont="1" applyBorder="1" applyAlignment="1">
      <alignment horizontal="right"/>
    </xf>
    <xf numFmtId="164" fontId="859" fillId="0" borderId="858" xfId="0" applyNumberFormat="1" applyFont="1" applyBorder="1" applyAlignment="1">
      <alignment horizontal="right"/>
    </xf>
    <xf numFmtId="164" fontId="860" fillId="0" borderId="859" xfId="0" applyNumberFormat="1" applyFont="1" applyBorder="1" applyAlignment="1">
      <alignment horizontal="right"/>
    </xf>
    <xf numFmtId="0" fontId="861" fillId="0" borderId="860" xfId="0" applyFont="1" applyBorder="1"/>
    <xf numFmtId="0" fontId="862" fillId="0" borderId="861" xfId="0" applyFont="1" applyBorder="1" applyAlignment="1">
      <alignment horizontal="right"/>
    </xf>
    <xf numFmtId="0" fontId="863" fillId="0" borderId="862" xfId="0" applyFont="1" applyBorder="1" applyAlignment="1">
      <alignment horizontal="right"/>
    </xf>
    <xf numFmtId="164" fontId="864" fillId="0" borderId="863" xfId="0" applyNumberFormat="1" applyFont="1" applyBorder="1" applyAlignment="1">
      <alignment horizontal="right"/>
    </xf>
    <xf numFmtId="164" fontId="865" fillId="0" borderId="864" xfId="0" applyNumberFormat="1" applyFont="1" applyBorder="1" applyAlignment="1">
      <alignment horizontal="right"/>
    </xf>
    <xf numFmtId="164" fontId="866" fillId="0" borderId="865" xfId="0" applyNumberFormat="1" applyFont="1" applyBorder="1" applyAlignment="1">
      <alignment horizontal="right"/>
    </xf>
    <xf numFmtId="164" fontId="867" fillId="0" borderId="866" xfId="0" applyNumberFormat="1" applyFont="1" applyBorder="1" applyAlignment="1">
      <alignment horizontal="right"/>
    </xf>
    <xf numFmtId="0" fontId="868" fillId="0" borderId="867" xfId="0" applyFont="1" applyBorder="1" applyAlignment="1">
      <alignment horizontal="right"/>
    </xf>
    <xf numFmtId="164" fontId="869" fillId="0" borderId="868" xfId="0" applyNumberFormat="1" applyFont="1" applyBorder="1" applyAlignment="1">
      <alignment horizontal="right"/>
    </xf>
    <xf numFmtId="164" fontId="870" fillId="0" borderId="869" xfId="0" applyNumberFormat="1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164" fontId="872" fillId="0" borderId="871" xfId="0" applyNumberFormat="1" applyFont="1" applyBorder="1" applyAlignment="1">
      <alignment horizontal="right"/>
    </xf>
    <xf numFmtId="0" fontId="873" fillId="0" borderId="872" xfId="0" applyFont="1" applyBorder="1" applyAlignment="1">
      <alignment horizontal="right"/>
    </xf>
    <xf numFmtId="164" fontId="874" fillId="0" borderId="873" xfId="0" applyNumberFormat="1" applyFont="1" applyBorder="1" applyAlignment="1">
      <alignment horizontal="right"/>
    </xf>
    <xf numFmtId="164" fontId="875" fillId="0" borderId="874" xfId="0" applyNumberFormat="1" applyFont="1" applyBorder="1" applyAlignment="1">
      <alignment horizontal="right"/>
    </xf>
    <xf numFmtId="164" fontId="876" fillId="0" borderId="875" xfId="0" applyNumberFormat="1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0" fontId="878" fillId="0" borderId="877" xfId="0" applyFont="1" applyBorder="1"/>
    <xf numFmtId="0" fontId="879" fillId="0" borderId="878" xfId="0" applyFont="1" applyBorder="1" applyAlignment="1">
      <alignment horizontal="right"/>
    </xf>
    <xf numFmtId="0" fontId="880" fillId="0" borderId="879" xfId="0" applyFont="1" applyBorder="1" applyAlignment="1">
      <alignment horizontal="right"/>
    </xf>
    <xf numFmtId="164" fontId="881" fillId="0" borderId="880" xfId="0" applyNumberFormat="1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0" fontId="885" fillId="0" borderId="884" xfId="0" applyFont="1" applyBorder="1" applyAlignment="1">
      <alignment horizontal="right"/>
    </xf>
    <xf numFmtId="164" fontId="886" fillId="0" borderId="885" xfId="0" applyNumberFormat="1" applyFont="1" applyBorder="1" applyAlignment="1">
      <alignment horizontal="right"/>
    </xf>
    <xf numFmtId="164" fontId="887" fillId="0" borderId="886" xfId="0" applyNumberFormat="1" applyFont="1" applyBorder="1" applyAlignment="1">
      <alignment horizontal="right"/>
    </xf>
    <xf numFmtId="164" fontId="888" fillId="0" borderId="887" xfId="0" applyNumberFormat="1" applyFont="1" applyBorder="1" applyAlignment="1">
      <alignment horizontal="right"/>
    </xf>
    <xf numFmtId="164" fontId="889" fillId="0" borderId="888" xfId="0" applyNumberFormat="1" applyFont="1" applyBorder="1" applyAlignment="1">
      <alignment horizontal="right"/>
    </xf>
    <xf numFmtId="0" fontId="890" fillId="0" borderId="889" xfId="0" applyFont="1" applyBorder="1" applyAlignment="1">
      <alignment horizontal="right"/>
    </xf>
    <xf numFmtId="164" fontId="891" fillId="0" borderId="890" xfId="0" applyNumberFormat="1" applyFont="1" applyBorder="1" applyAlignment="1">
      <alignment horizontal="right"/>
    </xf>
    <xf numFmtId="164" fontId="892" fillId="0" borderId="891" xfId="0" applyNumberFormat="1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0" fontId="895" fillId="0" borderId="894" xfId="0" applyFont="1" applyBorder="1"/>
    <xf numFmtId="0" fontId="896" fillId="0" borderId="895" xfId="0" applyFont="1" applyBorder="1" applyAlignment="1">
      <alignment horizontal="right"/>
    </xf>
    <xf numFmtId="0" fontId="897" fillId="0" borderId="896" xfId="0" applyFont="1" applyBorder="1" applyAlignment="1">
      <alignment horizontal="right"/>
    </xf>
    <xf numFmtId="164" fontId="898" fillId="0" borderId="897" xfId="0" applyNumberFormat="1" applyFont="1" applyBorder="1" applyAlignment="1">
      <alignment horizontal="right"/>
    </xf>
    <xf numFmtId="164" fontId="899" fillId="0" borderId="898" xfId="0" applyNumberFormat="1" applyFont="1" applyBorder="1" applyAlignment="1">
      <alignment horizontal="right"/>
    </xf>
    <xf numFmtId="164" fontId="900" fillId="0" borderId="899" xfId="0" applyNumberFormat="1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0" fontId="902" fillId="0" borderId="901" xfId="0" applyFont="1" applyBorder="1" applyAlignment="1">
      <alignment horizontal="right"/>
    </xf>
    <xf numFmtId="164" fontId="903" fillId="0" borderId="902" xfId="0" applyNumberFormat="1" applyFont="1" applyBorder="1" applyAlignment="1">
      <alignment horizontal="right"/>
    </xf>
    <xf numFmtId="164" fontId="904" fillId="0" borderId="903" xfId="0" applyNumberFormat="1" applyFont="1" applyBorder="1" applyAlignment="1">
      <alignment horizontal="right"/>
    </xf>
    <xf numFmtId="164" fontId="905" fillId="0" borderId="904" xfId="0" applyNumberFormat="1" applyFont="1" applyBorder="1" applyAlignment="1">
      <alignment horizontal="right"/>
    </xf>
    <xf numFmtId="164" fontId="906" fillId="0" borderId="905" xfId="0" applyNumberFormat="1" applyFont="1" applyBorder="1" applyAlignment="1">
      <alignment horizontal="right"/>
    </xf>
    <xf numFmtId="0" fontId="907" fillId="0" borderId="906" xfId="0" applyFont="1" applyBorder="1" applyAlignment="1">
      <alignment horizontal="right"/>
    </xf>
    <xf numFmtId="164" fontId="908" fillId="0" borderId="907" xfId="0" applyNumberFormat="1" applyFont="1" applyBorder="1" applyAlignment="1">
      <alignment horizontal="right"/>
    </xf>
    <xf numFmtId="164" fontId="909" fillId="0" borderId="908" xfId="0" applyNumberFormat="1" applyFont="1" applyBorder="1" applyAlignment="1">
      <alignment horizontal="right"/>
    </xf>
    <xf numFmtId="164" fontId="910" fillId="0" borderId="909" xfId="0" applyNumberFormat="1" applyFont="1" applyBorder="1" applyAlignment="1">
      <alignment horizontal="right"/>
    </xf>
    <xf numFmtId="164" fontId="911" fillId="0" borderId="910" xfId="0" applyNumberFormat="1" applyFont="1" applyBorder="1" applyAlignment="1">
      <alignment horizontal="right"/>
    </xf>
    <xf numFmtId="0" fontId="912" fillId="0" borderId="911" xfId="0" applyFont="1" applyBorder="1" applyAlignment="1">
      <alignment horizontal="right"/>
    </xf>
    <xf numFmtId="164" fontId="913" fillId="0" borderId="912" xfId="0" applyNumberFormat="1" applyFont="1" applyBorder="1" applyAlignment="1">
      <alignment horizontal="right"/>
    </xf>
    <xf numFmtId="164" fontId="914" fillId="0" borderId="913" xfId="0" applyNumberFormat="1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0" fontId="917" fillId="0" borderId="916" xfId="0" applyFont="1" applyBorder="1"/>
    <xf numFmtId="0" fontId="918" fillId="0" borderId="917" xfId="0" applyFont="1" applyBorder="1" applyAlignment="1">
      <alignment horizontal="right"/>
    </xf>
    <xf numFmtId="0" fontId="919" fillId="0" borderId="918" xfId="0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164" fontId="922" fillId="0" borderId="921" xfId="0" applyNumberFormat="1" applyFont="1" applyBorder="1" applyAlignment="1">
      <alignment horizontal="right"/>
    </xf>
    <xf numFmtId="164" fontId="923" fillId="0" borderId="922" xfId="0" applyNumberFormat="1" applyFont="1" applyBorder="1" applyAlignment="1">
      <alignment horizontal="right"/>
    </xf>
    <xf numFmtId="0" fontId="924" fillId="0" borderId="923" xfId="0" applyFont="1" applyBorder="1" applyAlignment="1">
      <alignment horizontal="right"/>
    </xf>
    <xf numFmtId="164" fontId="925" fillId="0" borderId="924" xfId="0" applyNumberFormat="1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164" fontId="927" fillId="0" borderId="926" xfId="0" applyNumberFormat="1" applyFont="1" applyBorder="1" applyAlignment="1">
      <alignment horizontal="right"/>
    </xf>
    <xf numFmtId="164" fontId="928" fillId="0" borderId="927" xfId="0" applyNumberFormat="1" applyFont="1" applyBorder="1" applyAlignment="1">
      <alignment horizontal="right"/>
    </xf>
    <xf numFmtId="0" fontId="929" fillId="0" borderId="928" xfId="0" applyFont="1" applyBorder="1" applyAlignment="1">
      <alignment horizontal="right"/>
    </xf>
    <xf numFmtId="164" fontId="930" fillId="0" borderId="929" xfId="0" applyNumberFormat="1" applyFont="1" applyBorder="1" applyAlignment="1">
      <alignment horizontal="right"/>
    </xf>
    <xf numFmtId="164" fontId="931" fillId="0" borderId="930" xfId="0" applyNumberFormat="1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0" fontId="934" fillId="0" borderId="933" xfId="0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0" fontId="939" fillId="0" borderId="938" xfId="0" applyFont="1" applyBorder="1"/>
    <xf numFmtId="0" fontId="940" fillId="0" borderId="939" xfId="0" applyFont="1" applyBorder="1" applyAlignment="1">
      <alignment horizontal="right"/>
    </xf>
    <xf numFmtId="0" fontId="941" fillId="0" borderId="940" xfId="0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164" fontId="944" fillId="0" borderId="943" xfId="0" applyNumberFormat="1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0" fontId="946" fillId="0" borderId="945" xfId="0" applyFont="1" applyBorder="1" applyAlignment="1">
      <alignment horizontal="right"/>
    </xf>
    <xf numFmtId="164" fontId="947" fillId="0" borderId="946" xfId="0" applyNumberFormat="1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164" fontId="949" fillId="0" borderId="948" xfId="0" applyNumberFormat="1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0" fontId="951" fillId="0" borderId="950" xfId="0" applyFont="1" applyBorder="1" applyAlignment="1">
      <alignment horizontal="right"/>
    </xf>
    <xf numFmtId="164" fontId="952" fillId="0" borderId="951" xfId="0" applyNumberFormat="1" applyFont="1" applyBorder="1" applyAlignment="1">
      <alignment horizontal="right"/>
    </xf>
    <xf numFmtId="164" fontId="953" fillId="0" borderId="952" xfId="0" applyNumberFormat="1" applyFont="1" applyBorder="1" applyAlignment="1">
      <alignment horizontal="right"/>
    </xf>
    <xf numFmtId="164" fontId="954" fillId="0" borderId="953" xfId="0" applyNumberFormat="1" applyFont="1" applyBorder="1" applyAlignment="1">
      <alignment horizontal="right"/>
    </xf>
    <xf numFmtId="164" fontId="955" fillId="0" borderId="954" xfId="0" applyNumberFormat="1" applyFont="1" applyBorder="1" applyAlignment="1">
      <alignment horizontal="right"/>
    </xf>
    <xf numFmtId="0" fontId="956" fillId="0" borderId="955" xfId="0" applyFont="1" applyBorder="1" applyAlignment="1">
      <alignment horizontal="right"/>
    </xf>
    <xf numFmtId="164" fontId="957" fillId="0" borderId="956" xfId="0" applyNumberFormat="1" applyFont="1" applyBorder="1" applyAlignment="1">
      <alignment horizontal="right"/>
    </xf>
    <xf numFmtId="164" fontId="958" fillId="0" borderId="957" xfId="0" applyNumberFormat="1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0" fontId="961" fillId="0" borderId="960" xfId="0" applyFont="1" applyBorder="1" applyAlignment="1">
      <alignment horizontal="right"/>
    </xf>
    <xf numFmtId="164" fontId="962" fillId="0" borderId="961" xfId="0" applyNumberFormat="1" applyFont="1" applyBorder="1" applyAlignment="1">
      <alignment horizontal="right"/>
    </xf>
    <xf numFmtId="164" fontId="963" fillId="0" borderId="962" xfId="0" applyNumberFormat="1" applyFont="1" applyBorder="1" applyAlignment="1">
      <alignment horizontal="right"/>
    </xf>
    <xf numFmtId="164" fontId="964" fillId="0" borderId="963" xfId="0" applyNumberFormat="1" applyFont="1" applyBorder="1" applyAlignment="1">
      <alignment horizontal="right"/>
    </xf>
    <xf numFmtId="164" fontId="965" fillId="0" borderId="964" xfId="0" applyNumberFormat="1" applyFont="1" applyBorder="1" applyAlignment="1">
      <alignment horizontal="right"/>
    </xf>
    <xf numFmtId="0" fontId="966" fillId="0" borderId="965" xfId="0" applyFont="1" applyBorder="1" applyAlignment="1">
      <alignment horizontal="right"/>
    </xf>
    <xf numFmtId="164" fontId="967" fillId="0" borderId="966" xfId="0" applyNumberFormat="1" applyFont="1" applyBorder="1" applyAlignment="1">
      <alignment horizontal="right"/>
    </xf>
    <xf numFmtId="164" fontId="968" fillId="0" borderId="967" xfId="0" applyNumberFormat="1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0" fontId="971" fillId="0" borderId="970" xfId="0" applyFont="1" applyBorder="1"/>
    <xf numFmtId="0" fontId="972" fillId="0" borderId="971" xfId="0" applyFont="1" applyBorder="1" applyAlignment="1">
      <alignment horizontal="right"/>
    </xf>
    <xf numFmtId="0" fontId="973" fillId="0" borderId="972" xfId="0" applyFont="1" applyBorder="1" applyAlignment="1">
      <alignment horizontal="right"/>
    </xf>
    <xf numFmtId="164" fontId="974" fillId="0" borderId="973" xfId="0" applyNumberFormat="1" applyFont="1" applyBorder="1" applyAlignment="1">
      <alignment horizontal="right"/>
    </xf>
    <xf numFmtId="164" fontId="975" fillId="0" borderId="974" xfId="0" applyNumberFormat="1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0" fontId="978" fillId="0" borderId="977" xfId="0" applyFont="1" applyBorder="1" applyAlignment="1">
      <alignment horizontal="right"/>
    </xf>
    <xf numFmtId="164" fontId="979" fillId="0" borderId="978" xfId="0" applyNumberFormat="1" applyFont="1" applyBorder="1" applyAlignment="1">
      <alignment horizontal="right"/>
    </xf>
    <xf numFmtId="164" fontId="980" fillId="0" borderId="979" xfId="0" applyNumberFormat="1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0" fontId="983" fillId="0" borderId="982" xfId="0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164" fontId="985" fillId="0" borderId="984" xfId="0" applyNumberFormat="1" applyFont="1" applyBorder="1" applyAlignment="1">
      <alignment horizontal="right"/>
    </xf>
    <xf numFmtId="164" fontId="986" fillId="0" borderId="985" xfId="0" applyNumberFormat="1" applyFont="1" applyBorder="1" applyAlignment="1">
      <alignment horizontal="right"/>
    </xf>
    <xf numFmtId="164" fontId="987" fillId="0" borderId="986" xfId="0" applyNumberFormat="1" applyFont="1" applyBorder="1" applyAlignment="1">
      <alignment horizontal="right"/>
    </xf>
    <xf numFmtId="0" fontId="988" fillId="0" borderId="987" xfId="0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164" fontId="990" fillId="0" borderId="989" xfId="0" applyNumberFormat="1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164" fontId="992" fillId="0" borderId="991" xfId="0" applyNumberFormat="1" applyFont="1" applyBorder="1" applyAlignment="1">
      <alignment horizontal="right"/>
    </xf>
    <xf numFmtId="0" fontId="993" fillId="0" borderId="992" xfId="0" applyFont="1" applyBorder="1"/>
    <xf numFmtId="0" fontId="994" fillId="0" borderId="993" xfId="0" applyFont="1" applyBorder="1" applyAlignment="1">
      <alignment horizontal="right"/>
    </xf>
    <xf numFmtId="0" fontId="995" fillId="0" borderId="994" xfId="0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164" fontId="997" fillId="0" borderId="996" xfId="0" applyNumberFormat="1" applyFont="1" applyBorder="1" applyAlignment="1">
      <alignment horizontal="right"/>
    </xf>
    <xf numFmtId="164" fontId="998" fillId="0" borderId="997" xfId="0" applyNumberFormat="1" applyFont="1" applyBorder="1" applyAlignment="1">
      <alignment horizontal="right"/>
    </xf>
    <xf numFmtId="164" fontId="999" fillId="0" borderId="998" xfId="0" applyNumberFormat="1" applyFont="1" applyBorder="1" applyAlignment="1">
      <alignment horizontal="right"/>
    </xf>
    <xf numFmtId="0" fontId="1000" fillId="0" borderId="999" xfId="0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164" fontId="1002" fillId="0" borderId="1001" xfId="0" applyNumberFormat="1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164" fontId="1004" fillId="0" borderId="1003" xfId="0" applyNumberFormat="1" applyFont="1" applyBorder="1" applyAlignment="1">
      <alignment horizontal="right"/>
    </xf>
    <xf numFmtId="0" fontId="1005" fillId="0" borderId="1004" xfId="0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164" fontId="1007" fillId="0" borderId="1006" xfId="0" applyNumberFormat="1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164" fontId="1009" fillId="0" borderId="1008" xfId="0" applyNumberFormat="1" applyFont="1" applyBorder="1" applyAlignment="1">
      <alignment horizontal="right"/>
    </xf>
    <xf numFmtId="0" fontId="1010" fillId="0" borderId="1009" xfId="0" applyFont="1" applyBorder="1" applyAlignment="1">
      <alignment horizontal="right"/>
    </xf>
    <xf numFmtId="164" fontId="1011" fillId="0" borderId="1010" xfId="0" applyNumberFormat="1" applyFont="1" applyBorder="1" applyAlignment="1">
      <alignment horizontal="right"/>
    </xf>
    <xf numFmtId="164" fontId="1012" fillId="0" borderId="1011" xfId="0" applyNumberFormat="1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0" fontId="1015" fillId="0" borderId="1014" xfId="0" applyFont="1" applyBorder="1"/>
    <xf numFmtId="0" fontId="1016" fillId="0" borderId="1015" xfId="0" applyFont="1" applyBorder="1" applyAlignment="1">
      <alignment horizontal="right"/>
    </xf>
    <xf numFmtId="0" fontId="1017" fillId="0" borderId="1016" xfId="0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164" fontId="1021" fillId="0" borderId="1020" xfId="0" applyNumberFormat="1" applyFont="1" applyBorder="1" applyAlignment="1">
      <alignment horizontal="right"/>
    </xf>
    <xf numFmtId="0" fontId="1022" fillId="0" borderId="1021" xfId="0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164" fontId="1026" fillId="0" borderId="1025" xfId="0" applyNumberFormat="1" applyFont="1" applyBorder="1" applyAlignment="1">
      <alignment horizontal="right"/>
    </xf>
    <xf numFmtId="0" fontId="1027" fillId="0" borderId="1026" xfId="0" applyFont="1" applyBorder="1" applyAlignment="1">
      <alignment horizontal="right"/>
    </xf>
    <xf numFmtId="164" fontId="1028" fillId="0" borderId="1027" xfId="0" applyNumberFormat="1" applyFont="1" applyBorder="1" applyAlignment="1">
      <alignment horizontal="right"/>
    </xf>
    <xf numFmtId="164" fontId="1029" fillId="0" borderId="1028" xfId="0" applyNumberFormat="1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164" fontId="1031" fillId="0" borderId="1030" xfId="0" applyNumberFormat="1" applyFont="1" applyBorder="1" applyAlignment="1">
      <alignment horizontal="right"/>
    </xf>
    <xf numFmtId="0" fontId="1032" fillId="0" borderId="1031" xfId="0" applyFont="1" applyBorder="1" applyAlignment="1">
      <alignment horizontal="right"/>
    </xf>
    <xf numFmtId="164" fontId="1033" fillId="0" borderId="1032" xfId="0" applyNumberFormat="1" applyFont="1" applyBorder="1" applyAlignment="1">
      <alignment horizontal="right"/>
    </xf>
    <xf numFmtId="164" fontId="1034" fillId="0" borderId="1033" xfId="0" applyNumberFormat="1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164" fontId="1036" fillId="0" borderId="1035" xfId="0" applyNumberFormat="1" applyFont="1" applyBorder="1" applyAlignment="1">
      <alignment horizontal="right"/>
    </xf>
    <xf numFmtId="0" fontId="1037" fillId="0" borderId="1036" xfId="0" applyFont="1" applyBorder="1" applyAlignment="1">
      <alignment horizontal="right"/>
    </xf>
    <xf numFmtId="164" fontId="1038" fillId="0" borderId="1037" xfId="0" applyNumberFormat="1" applyFont="1" applyBorder="1" applyAlignment="1">
      <alignment horizontal="right"/>
    </xf>
    <xf numFmtId="164" fontId="1039" fillId="0" borderId="1038" xfId="0" applyNumberFormat="1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0" fontId="1042" fillId="0" borderId="1041" xfId="0" applyFont="1" applyBorder="1" applyAlignment="1">
      <alignment horizontal="right"/>
    </xf>
    <xf numFmtId="164" fontId="1043" fillId="0" borderId="1042" xfId="0" applyNumberFormat="1" applyFont="1" applyBorder="1" applyAlignment="1">
      <alignment horizontal="right"/>
    </xf>
    <xf numFmtId="164" fontId="1044" fillId="0" borderId="1043" xfId="0" applyNumberFormat="1" applyFont="1" applyBorder="1" applyAlignment="1">
      <alignment horizontal="right"/>
    </xf>
    <xf numFmtId="164" fontId="1045" fillId="0" borderId="1044" xfId="0" applyNumberFormat="1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0" fontId="1047" fillId="0" borderId="1046" xfId="0" applyFont="1" applyBorder="1"/>
    <xf numFmtId="0" fontId="1048" fillId="0" borderId="1047" xfId="0" applyFont="1" applyBorder="1" applyAlignment="1">
      <alignment horizontal="right"/>
    </xf>
    <xf numFmtId="0" fontId="1049" fillId="0" borderId="1048" xfId="0" applyFont="1" applyBorder="1" applyAlignment="1">
      <alignment horizontal="right"/>
    </xf>
    <xf numFmtId="164" fontId="1050" fillId="0" borderId="1049" xfId="0" applyNumberFormat="1" applyFont="1" applyBorder="1" applyAlignment="1">
      <alignment horizontal="right"/>
    </xf>
    <xf numFmtId="164" fontId="1051" fillId="0" borderId="1050" xfId="0" applyNumberFormat="1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164" fontId="1053" fillId="0" borderId="1052" xfId="0" applyNumberFormat="1" applyFont="1" applyBorder="1" applyAlignment="1">
      <alignment horizontal="right"/>
    </xf>
    <xf numFmtId="0" fontId="1054" fillId="0" borderId="1053" xfId="0" applyFont="1" applyBorder="1" applyAlignment="1">
      <alignment horizontal="right"/>
    </xf>
    <xf numFmtId="164" fontId="1055" fillId="0" borderId="1054" xfId="0" applyNumberFormat="1" applyFont="1" applyBorder="1" applyAlignment="1">
      <alignment horizontal="right"/>
    </xf>
    <xf numFmtId="164" fontId="1056" fillId="0" borderId="1055" xfId="0" applyNumberFormat="1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0" fontId="1059" fillId="0" borderId="1058" xfId="0" applyFont="1" applyBorder="1" applyAlignment="1">
      <alignment horizontal="right"/>
    </xf>
    <xf numFmtId="164" fontId="1060" fillId="0" borderId="1059" xfId="0" applyNumberFormat="1" applyFont="1" applyBorder="1" applyAlignment="1">
      <alignment horizontal="right"/>
    </xf>
    <xf numFmtId="164" fontId="1061" fillId="0" borderId="1060" xfId="0" applyNumberFormat="1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0" fontId="1064" fillId="0" borderId="1063" xfId="0" applyFont="1" applyBorder="1" applyAlignment="1">
      <alignment horizontal="right"/>
    </xf>
    <xf numFmtId="164" fontId="1065" fillId="0" borderId="1064" xfId="0" applyNumberFormat="1" applyFont="1" applyBorder="1" applyAlignment="1">
      <alignment horizontal="right"/>
    </xf>
    <xf numFmtId="164" fontId="1066" fillId="0" borderId="1065" xfId="0" applyNumberFormat="1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0" fontId="1069" fillId="0" borderId="1068" xfId="0" applyFont="1" applyBorder="1" applyAlignment="1">
      <alignment horizontal="right"/>
    </xf>
    <xf numFmtId="164" fontId="1070" fillId="0" borderId="1069" xfId="0" applyNumberFormat="1" applyFont="1" applyBorder="1" applyAlignment="1">
      <alignment horizontal="right"/>
    </xf>
    <xf numFmtId="164" fontId="1071" fillId="0" borderId="1070" xfId="0" applyNumberFormat="1" applyFont="1" applyBorder="1" applyAlignment="1">
      <alignment horizontal="right"/>
    </xf>
    <xf numFmtId="164" fontId="1072" fillId="0" borderId="1071" xfId="0" applyNumberFormat="1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0" fontId="1074" fillId="0" borderId="1073" xfId="0" applyFont="1" applyBorder="1"/>
    <xf numFmtId="0" fontId="1075" fillId="0" borderId="1074" xfId="0" applyFont="1" applyBorder="1" applyAlignment="1">
      <alignment horizontal="right"/>
    </xf>
    <xf numFmtId="0" fontId="1076" fillId="0" borderId="1075" xfId="0" applyFont="1" applyBorder="1" applyAlignment="1">
      <alignment horizontal="right"/>
    </xf>
    <xf numFmtId="164" fontId="1077" fillId="0" borderId="1076" xfId="0" applyNumberFormat="1" applyFont="1" applyBorder="1" applyAlignment="1">
      <alignment horizontal="right"/>
    </xf>
    <xf numFmtId="164" fontId="1078" fillId="0" borderId="1077" xfId="0" applyNumberFormat="1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0" fontId="1081" fillId="0" borderId="1080" xfId="0" applyFont="1" applyBorder="1" applyAlignment="1">
      <alignment horizontal="right"/>
    </xf>
    <xf numFmtId="164" fontId="1082" fillId="0" borderId="1081" xfId="0" applyNumberFormat="1" applyFont="1" applyBorder="1" applyAlignment="1">
      <alignment horizontal="right"/>
    </xf>
    <xf numFmtId="164" fontId="1083" fillId="0" borderId="1082" xfId="0" applyNumberFormat="1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0" fontId="1086" fillId="0" borderId="1085" xfId="0" applyFont="1" applyBorder="1"/>
    <xf numFmtId="0" fontId="1087" fillId="0" borderId="1086" xfId="0" applyFont="1" applyBorder="1"/>
    <xf numFmtId="0" fontId="1088" fillId="0" borderId="1087" xfId="0" applyFont="1" applyBorder="1"/>
    <xf numFmtId="0" fontId="1089" fillId="0" borderId="1088" xfId="0" applyFont="1" applyBorder="1"/>
    <xf numFmtId="0" fontId="1094" fillId="0" borderId="1093" xfId="0" applyFont="1" applyBorder="1"/>
    <xf numFmtId="0" fontId="1095" fillId="0" borderId="1094" xfId="0" applyFont="1" applyBorder="1" applyAlignment="1">
      <alignment horizontal="right"/>
    </xf>
    <xf numFmtId="0" fontId="1096" fillId="0" borderId="1095" xfId="0" applyFont="1" applyBorder="1" applyAlignment="1">
      <alignment horizontal="right"/>
    </xf>
    <xf numFmtId="0" fontId="1097" fillId="0" borderId="1096" xfId="0" applyFont="1" applyBorder="1" applyAlignment="1">
      <alignment horizontal="right"/>
    </xf>
    <xf numFmtId="0" fontId="1098" fillId="0" borderId="1097" xfId="0" applyFont="1" applyBorder="1" applyAlignment="1">
      <alignment horizontal="right"/>
    </xf>
    <xf numFmtId="0" fontId="1099" fillId="0" borderId="1098" xfId="0" applyFont="1" applyBorder="1" applyAlignment="1">
      <alignment horizontal="right"/>
    </xf>
    <xf numFmtId="0" fontId="1100" fillId="0" borderId="1099" xfId="0" applyFont="1" applyBorder="1"/>
    <xf numFmtId="0" fontId="1101" fillId="0" borderId="1100" xfId="0" applyFont="1" applyBorder="1"/>
    <xf numFmtId="0" fontId="1102" fillId="0" borderId="1101" xfId="0" applyFont="1" applyBorder="1"/>
    <xf numFmtId="0" fontId="1103" fillId="0" borderId="1102" xfId="0" applyFont="1" applyBorder="1"/>
    <xf numFmtId="0" fontId="1104" fillId="0" borderId="1103" xfId="0" applyFont="1" applyBorder="1" applyAlignment="1">
      <alignment horizontal="right"/>
    </xf>
    <xf numFmtId="164" fontId="1105" fillId="0" borderId="1104" xfId="0" applyNumberFormat="1" applyFont="1" applyBorder="1" applyAlignment="1">
      <alignment horizontal="right"/>
    </xf>
    <xf numFmtId="164" fontId="1106" fillId="0" borderId="1105" xfId="0" applyNumberFormat="1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0" fontId="1109" fillId="0" borderId="1108" xfId="0" applyFont="1" applyBorder="1" applyAlignment="1">
      <alignment horizontal="right"/>
    </xf>
    <xf numFmtId="164" fontId="1110" fillId="0" borderId="1109" xfId="0" applyNumberFormat="1" applyFont="1" applyBorder="1" applyAlignment="1">
      <alignment horizontal="right"/>
    </xf>
    <xf numFmtId="164" fontId="1111" fillId="0" borderId="1110" xfId="0" applyNumberFormat="1" applyFont="1" applyBorder="1" applyAlignment="1">
      <alignment horizontal="right"/>
    </xf>
    <xf numFmtId="164" fontId="1112" fillId="0" borderId="1111" xfId="0" applyNumberFormat="1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0" fontId="1114" fillId="0" borderId="1113" xfId="0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164" fontId="1116" fillId="0" borderId="1115" xfId="0" applyNumberFormat="1" applyFont="1" applyBorder="1" applyAlignment="1">
      <alignment horizontal="right"/>
    </xf>
    <xf numFmtId="164" fontId="1117" fillId="0" borderId="1116" xfId="0" applyNumberFormat="1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0" fontId="1119" fillId="0" borderId="1118" xfId="0" applyFont="1" applyBorder="1" applyAlignment="1">
      <alignment horizontal="right"/>
    </xf>
    <xf numFmtId="164" fontId="1120" fillId="0" borderId="1119" xfId="0" applyNumberFormat="1" applyFont="1" applyBorder="1" applyAlignment="1">
      <alignment horizontal="right"/>
    </xf>
    <xf numFmtId="164" fontId="1121" fillId="0" borderId="1120" xfId="0" applyNumberFormat="1" applyFont="1" applyBorder="1" applyAlignment="1">
      <alignment horizontal="right"/>
    </xf>
    <xf numFmtId="164" fontId="1122" fillId="0" borderId="1121" xfId="0" applyNumberFormat="1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0" fontId="1124" fillId="0" borderId="1123" xfId="0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164" fontId="1126" fillId="0" borderId="1125" xfId="0" applyNumberFormat="1" applyFont="1" applyBorder="1" applyAlignment="1">
      <alignment horizontal="right"/>
    </xf>
    <xf numFmtId="164" fontId="1127" fillId="0" borderId="1126" xfId="0" applyNumberFormat="1" applyFont="1" applyBorder="1" applyAlignment="1">
      <alignment horizontal="right"/>
    </xf>
    <xf numFmtId="164" fontId="1128" fillId="0" borderId="1127" xfId="0" applyNumberFormat="1" applyFont="1" applyBorder="1" applyAlignment="1">
      <alignment horizontal="right"/>
    </xf>
    <xf numFmtId="0" fontId="1129" fillId="0" borderId="1128" xfId="0" applyFont="1" applyBorder="1" applyAlignment="1">
      <alignment horizontal="right"/>
    </xf>
    <xf numFmtId="164" fontId="1130" fillId="0" borderId="1129" xfId="0" applyNumberFormat="1" applyFont="1" applyBorder="1" applyAlignment="1">
      <alignment horizontal="right"/>
    </xf>
    <xf numFmtId="164" fontId="1131" fillId="0" borderId="1130" xfId="0" applyNumberFormat="1" applyFont="1" applyBorder="1" applyAlignment="1">
      <alignment horizontal="right"/>
    </xf>
    <xf numFmtId="164" fontId="1132" fillId="0" borderId="1131" xfId="0" applyNumberFormat="1" applyFont="1" applyBorder="1" applyAlignment="1">
      <alignment horizontal="right"/>
    </xf>
    <xf numFmtId="164" fontId="1133" fillId="0" borderId="1132" xfId="0" applyNumberFormat="1" applyFont="1" applyBorder="1" applyAlignment="1">
      <alignment horizontal="right"/>
    </xf>
    <xf numFmtId="0" fontId="1134" fillId="0" borderId="1133" xfId="0" applyFont="1" applyBorder="1"/>
    <xf numFmtId="0" fontId="1135" fillId="0" borderId="1134" xfId="0" applyFont="1" applyBorder="1" applyAlignment="1">
      <alignment horizontal="right"/>
    </xf>
    <xf numFmtId="0" fontId="1136" fillId="0" borderId="1135" xfId="0" applyFont="1" applyBorder="1" applyAlignment="1">
      <alignment horizontal="right"/>
    </xf>
    <xf numFmtId="164" fontId="1137" fillId="0" borderId="1136" xfId="0" applyNumberFormat="1" applyFont="1" applyBorder="1" applyAlignment="1">
      <alignment horizontal="right"/>
    </xf>
    <xf numFmtId="164" fontId="1138" fillId="0" borderId="1137" xfId="0" applyNumberFormat="1" applyFont="1" applyBorder="1" applyAlignment="1">
      <alignment horizontal="right"/>
    </xf>
    <xf numFmtId="164" fontId="1139" fillId="0" borderId="1138" xfId="0" applyNumberFormat="1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0" fontId="1141" fillId="0" borderId="1140" xfId="0" applyFont="1" applyBorder="1" applyAlignment="1">
      <alignment horizontal="right"/>
    </xf>
    <xf numFmtId="164" fontId="1142" fillId="0" borderId="1141" xfId="0" applyNumberFormat="1" applyFont="1" applyBorder="1" applyAlignment="1">
      <alignment horizontal="right"/>
    </xf>
    <xf numFmtId="164" fontId="1143" fillId="0" borderId="1142" xfId="0" applyNumberFormat="1" applyFont="1" applyBorder="1" applyAlignment="1">
      <alignment horizontal="right"/>
    </xf>
    <xf numFmtId="164" fontId="1144" fillId="0" borderId="1143" xfId="0" applyNumberFormat="1" applyFont="1" applyBorder="1" applyAlignment="1">
      <alignment horizontal="right"/>
    </xf>
    <xf numFmtId="164" fontId="1145" fillId="0" borderId="1144" xfId="0" applyNumberFormat="1" applyFont="1" applyBorder="1" applyAlignment="1">
      <alignment horizontal="right"/>
    </xf>
    <xf numFmtId="0" fontId="1146" fillId="0" borderId="1145" xfId="0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164" fontId="1148" fillId="0" borderId="1147" xfId="0" applyNumberFormat="1" applyFont="1" applyBorder="1" applyAlignment="1">
      <alignment horizontal="right"/>
    </xf>
    <xf numFmtId="164" fontId="1149" fillId="0" borderId="1148" xfId="0" applyNumberFormat="1" applyFont="1" applyBorder="1" applyAlignment="1">
      <alignment horizontal="right"/>
    </xf>
    <xf numFmtId="164" fontId="1150" fillId="0" borderId="1149" xfId="0" applyNumberFormat="1" applyFont="1" applyBorder="1" applyAlignment="1">
      <alignment horizontal="right"/>
    </xf>
    <xf numFmtId="0" fontId="1151" fillId="0" borderId="1150" xfId="0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164" fontId="1153" fillId="0" borderId="1152" xfId="0" applyNumberFormat="1" applyFont="1" applyBorder="1" applyAlignment="1">
      <alignment horizontal="right"/>
    </xf>
    <xf numFmtId="164" fontId="1154" fillId="0" borderId="1153" xfId="0" applyNumberFormat="1" applyFont="1" applyBorder="1" applyAlignment="1">
      <alignment horizontal="right"/>
    </xf>
    <xf numFmtId="164" fontId="1155" fillId="0" borderId="1154" xfId="0" applyNumberFormat="1" applyFont="1" applyBorder="1" applyAlignment="1">
      <alignment horizontal="right"/>
    </xf>
    <xf numFmtId="0" fontId="1156" fillId="0" borderId="1155" xfId="0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164" fontId="1159" fillId="0" borderId="1158" xfId="0" applyNumberFormat="1" applyFont="1" applyBorder="1" applyAlignment="1">
      <alignment horizontal="right"/>
    </xf>
    <xf numFmtId="164" fontId="1160" fillId="0" borderId="1159" xfId="0" applyNumberFormat="1" applyFont="1" applyBorder="1" applyAlignment="1">
      <alignment horizontal="right"/>
    </xf>
    <xf numFmtId="0" fontId="1161" fillId="0" borderId="1160" xfId="0" applyFont="1" applyBorder="1" applyAlignment="1">
      <alignment horizontal="right"/>
    </xf>
    <xf numFmtId="164" fontId="1162" fillId="0" borderId="1161" xfId="0" applyNumberFormat="1" applyFont="1" applyBorder="1" applyAlignment="1">
      <alignment horizontal="right"/>
    </xf>
    <xf numFmtId="164" fontId="1163" fillId="0" borderId="1162" xfId="0" applyNumberFormat="1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164" fontId="1165" fillId="0" borderId="1164" xfId="0" applyNumberFormat="1" applyFont="1" applyBorder="1" applyAlignment="1">
      <alignment horizontal="right"/>
    </xf>
    <xf numFmtId="0" fontId="1166" fillId="0" borderId="1165" xfId="0" applyFont="1" applyBorder="1"/>
    <xf numFmtId="0" fontId="1167" fillId="0" borderId="1166" xfId="0" applyFont="1" applyBorder="1" applyAlignment="1">
      <alignment horizontal="right"/>
    </xf>
    <xf numFmtId="0" fontId="1168" fillId="0" borderId="1167" xfId="0" applyFont="1" applyBorder="1" applyAlignment="1">
      <alignment horizontal="right"/>
    </xf>
    <xf numFmtId="164" fontId="1169" fillId="0" borderId="1168" xfId="0" applyNumberFormat="1" applyFont="1" applyBorder="1" applyAlignment="1">
      <alignment horizontal="right"/>
    </xf>
    <xf numFmtId="164" fontId="1170" fillId="0" borderId="1169" xfId="0" applyNumberFormat="1" applyFont="1" applyBorder="1" applyAlignment="1">
      <alignment horizontal="right"/>
    </xf>
    <xf numFmtId="164" fontId="1171" fillId="0" borderId="1170" xfId="0" applyNumberFormat="1" applyFont="1" applyBorder="1" applyAlignment="1">
      <alignment horizontal="right"/>
    </xf>
    <xf numFmtId="164" fontId="1172" fillId="0" borderId="1171" xfId="0" applyNumberFormat="1" applyFont="1" applyBorder="1" applyAlignment="1">
      <alignment horizontal="right"/>
    </xf>
    <xf numFmtId="0" fontId="1173" fillId="0" borderId="1172" xfId="0" applyFont="1" applyBorder="1" applyAlignment="1">
      <alignment horizontal="right"/>
    </xf>
    <xf numFmtId="164" fontId="1174" fillId="0" borderId="1173" xfId="0" applyNumberFormat="1" applyFont="1" applyBorder="1" applyAlignment="1">
      <alignment horizontal="right"/>
    </xf>
    <xf numFmtId="164" fontId="1175" fillId="0" borderId="1174" xfId="0" applyNumberFormat="1" applyFont="1" applyBorder="1" applyAlignment="1">
      <alignment horizontal="right"/>
    </xf>
    <xf numFmtId="164" fontId="1176" fillId="0" borderId="1175" xfId="0" applyNumberFormat="1" applyFont="1" applyBorder="1" applyAlignment="1">
      <alignment horizontal="right"/>
    </xf>
    <xf numFmtId="164" fontId="1177" fillId="0" borderId="1176" xfId="0" applyNumberFormat="1" applyFont="1" applyBorder="1" applyAlignment="1">
      <alignment horizontal="right"/>
    </xf>
    <xf numFmtId="0" fontId="1178" fillId="0" borderId="1177" xfId="0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164" fontId="1180" fillId="0" borderId="1179" xfId="0" applyNumberFormat="1" applyFont="1" applyBorder="1" applyAlignment="1">
      <alignment horizontal="right"/>
    </xf>
    <xf numFmtId="164" fontId="1181" fillId="0" borderId="1180" xfId="0" applyNumberFormat="1" applyFont="1" applyBorder="1" applyAlignment="1">
      <alignment horizontal="right"/>
    </xf>
    <xf numFmtId="164" fontId="1182" fillId="0" borderId="1181" xfId="0" applyNumberFormat="1" applyFont="1" applyBorder="1" applyAlignment="1">
      <alignment horizontal="right"/>
    </xf>
    <xf numFmtId="0" fontId="1183" fillId="0" borderId="1182" xfId="0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164" fontId="1185" fillId="0" borderId="1184" xfId="0" applyNumberFormat="1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164" fontId="1187" fillId="0" borderId="1186" xfId="0" applyNumberFormat="1" applyFont="1" applyBorder="1" applyAlignment="1">
      <alignment horizontal="right"/>
    </xf>
    <xf numFmtId="0" fontId="1188" fillId="0" borderId="1187" xfId="0" applyFont="1" applyBorder="1" applyAlignment="1">
      <alignment horizontal="right"/>
    </xf>
    <xf numFmtId="164" fontId="1189" fillId="0" borderId="1188" xfId="0" applyNumberFormat="1" applyFont="1" applyBorder="1" applyAlignment="1">
      <alignment horizontal="right"/>
    </xf>
    <xf numFmtId="164" fontId="1190" fillId="0" borderId="1189" xfId="0" applyNumberFormat="1" applyFont="1" applyBorder="1" applyAlignment="1">
      <alignment horizontal="right"/>
    </xf>
    <xf numFmtId="164" fontId="1191" fillId="0" borderId="1190" xfId="0" applyNumberFormat="1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0" fontId="1193" fillId="0" borderId="1192" xfId="0" applyFont="1" applyBorder="1" applyAlignment="1">
      <alignment horizontal="right"/>
    </xf>
    <xf numFmtId="164" fontId="1194" fillId="0" borderId="1193" xfId="0" applyNumberFormat="1" applyFont="1" applyBorder="1" applyAlignment="1">
      <alignment horizontal="right"/>
    </xf>
    <xf numFmtId="164" fontId="1195" fillId="0" borderId="1194" xfId="0" applyNumberFormat="1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0" fontId="1198" fillId="0" borderId="1197" xfId="0" applyFont="1" applyBorder="1"/>
    <xf numFmtId="0" fontId="1199" fillId="0" borderId="1198" xfId="0" applyFont="1" applyBorder="1" applyAlignment="1">
      <alignment horizontal="right"/>
    </xf>
    <xf numFmtId="164" fontId="1200" fillId="0" borderId="1199" xfId="0" applyNumberFormat="1" applyFont="1" applyBorder="1" applyAlignment="1">
      <alignment horizontal="right"/>
    </xf>
    <xf numFmtId="164" fontId="1201" fillId="0" borderId="1200" xfId="0" applyNumberFormat="1" applyFont="1" applyBorder="1" applyAlignment="1">
      <alignment horizontal="right"/>
    </xf>
    <xf numFmtId="164" fontId="1202" fillId="0" borderId="1201" xfId="0" applyNumberFormat="1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0" fontId="1204" fillId="0" borderId="1203" xfId="0" applyFont="1" applyBorder="1"/>
    <xf numFmtId="0" fontId="1205" fillId="0" borderId="1204" xfId="0" applyFont="1" applyBorder="1"/>
    <xf numFmtId="0" fontId="1210" fillId="0" borderId="1209" xfId="0" applyFont="1" applyBorder="1"/>
    <xf numFmtId="0" fontId="1211" fillId="0" borderId="1210" xfId="0" applyFont="1" applyBorder="1" applyAlignment="1">
      <alignment horizontal="right"/>
    </xf>
    <xf numFmtId="0" fontId="1212" fillId="0" borderId="1211" xfId="0" applyFont="1" applyBorder="1" applyAlignment="1">
      <alignment horizontal="right"/>
    </xf>
    <xf numFmtId="0" fontId="1213" fillId="0" borderId="1212" xfId="0" applyFont="1" applyBorder="1" applyAlignment="1">
      <alignment horizontal="right"/>
    </xf>
    <xf numFmtId="0" fontId="1214" fillId="0" borderId="1213" xfId="0" applyFont="1" applyBorder="1" applyAlignment="1">
      <alignment horizontal="right"/>
    </xf>
    <xf numFmtId="0" fontId="1215" fillId="0" borderId="1214" xfId="0" applyFont="1" applyBorder="1" applyAlignment="1">
      <alignment horizontal="right"/>
    </xf>
    <xf numFmtId="0" fontId="1216" fillId="0" borderId="1215" xfId="0" applyFont="1" applyBorder="1"/>
    <xf numFmtId="0" fontId="1217" fillId="0" borderId="1216" xfId="0" applyFont="1" applyBorder="1"/>
    <xf numFmtId="0" fontId="1218" fillId="0" borderId="1217" xfId="0" applyFont="1" applyBorder="1"/>
    <xf numFmtId="0" fontId="1219" fillId="0" borderId="1218" xfId="0" applyFont="1" applyBorder="1"/>
    <xf numFmtId="0" fontId="1220" fillId="0" borderId="1219" xfId="0" applyFont="1" applyBorder="1" applyAlignment="1">
      <alignment horizontal="right"/>
    </xf>
    <xf numFmtId="164" fontId="1221" fillId="0" borderId="1220" xfId="0" applyNumberFormat="1" applyFont="1" applyBorder="1" applyAlignment="1">
      <alignment horizontal="right"/>
    </xf>
    <xf numFmtId="164" fontId="1222" fillId="0" borderId="1221" xfId="0" applyNumberFormat="1" applyFont="1" applyBorder="1" applyAlignment="1">
      <alignment horizontal="right"/>
    </xf>
    <xf numFmtId="164" fontId="1223" fillId="0" borderId="1222" xfId="0" applyNumberFormat="1" applyFont="1" applyBorder="1" applyAlignment="1">
      <alignment horizontal="right"/>
    </xf>
    <xf numFmtId="164" fontId="1224" fillId="0" borderId="1223" xfId="0" applyNumberFormat="1" applyFont="1" applyBorder="1" applyAlignment="1">
      <alignment horizontal="right"/>
    </xf>
    <xf numFmtId="0" fontId="1225" fillId="0" borderId="1224" xfId="0" applyFont="1" applyBorder="1" applyAlignment="1">
      <alignment horizontal="right"/>
    </xf>
    <xf numFmtId="164" fontId="1226" fillId="0" borderId="1225" xfId="0" applyNumberFormat="1" applyFont="1" applyBorder="1" applyAlignment="1">
      <alignment horizontal="right"/>
    </xf>
    <xf numFmtId="164" fontId="1227" fillId="0" borderId="1226" xfId="0" applyNumberFormat="1" applyFont="1" applyBorder="1" applyAlignment="1">
      <alignment horizontal="right"/>
    </xf>
    <xf numFmtId="164" fontId="1228" fillId="0" borderId="1227" xfId="0" applyNumberFormat="1" applyFont="1" applyBorder="1" applyAlignment="1">
      <alignment horizontal="right"/>
    </xf>
    <xf numFmtId="164" fontId="1229" fillId="0" borderId="1228" xfId="0" applyNumberFormat="1" applyFont="1" applyBorder="1" applyAlignment="1">
      <alignment horizontal="right"/>
    </xf>
    <xf numFmtId="0" fontId="1230" fillId="0" borderId="1229" xfId="0" applyFont="1" applyBorder="1"/>
    <xf numFmtId="0" fontId="1231" fillId="0" borderId="1230" xfId="0" applyFont="1" applyBorder="1" applyAlignment="1">
      <alignment horizontal="right"/>
    </xf>
    <xf numFmtId="0" fontId="1232" fillId="0" borderId="1231" xfId="0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164" fontId="1235" fillId="0" borderId="1234" xfId="0" applyNumberFormat="1" applyFont="1" applyBorder="1" applyAlignment="1">
      <alignment horizontal="right"/>
    </xf>
    <xf numFmtId="164" fontId="1236" fillId="0" borderId="1235" xfId="0" applyNumberFormat="1" applyFont="1" applyBorder="1" applyAlignment="1">
      <alignment horizontal="right"/>
    </xf>
    <xf numFmtId="0" fontId="1237" fillId="0" borderId="1236" xfId="0" applyFont="1" applyBorder="1" applyAlignment="1">
      <alignment horizontal="right"/>
    </xf>
    <xf numFmtId="164" fontId="1238" fillId="0" borderId="1237" xfId="0" applyNumberFormat="1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164" fontId="1241" fillId="0" borderId="1240" xfId="0" applyNumberFormat="1" applyFont="1" applyBorder="1" applyAlignment="1">
      <alignment horizontal="right"/>
    </xf>
    <xf numFmtId="0" fontId="1242" fillId="0" borderId="1241" xfId="0" applyFont="1" applyBorder="1" applyAlignment="1">
      <alignment horizontal="right"/>
    </xf>
    <xf numFmtId="164" fontId="1243" fillId="0" borderId="1242" xfId="0" applyNumberFormat="1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164" fontId="1245" fillId="0" borderId="1244" xfId="0" applyNumberFormat="1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0" fontId="1247" fillId="0" borderId="1246" xfId="0" applyFont="1" applyBorder="1"/>
    <xf numFmtId="0" fontId="1248" fillId="0" borderId="1247" xfId="0" applyFont="1" applyBorder="1" applyAlignment="1">
      <alignment horizontal="right"/>
    </xf>
    <xf numFmtId="0" fontId="1249" fillId="0" borderId="1248" xfId="0" applyFont="1" applyBorder="1" applyAlignment="1">
      <alignment horizontal="right"/>
    </xf>
    <xf numFmtId="164" fontId="1250" fillId="0" borderId="1249" xfId="0" applyNumberFormat="1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164" fontId="1253" fillId="0" borderId="1252" xfId="0" applyNumberFormat="1" applyFont="1" applyBorder="1" applyAlignment="1">
      <alignment horizontal="right"/>
    </xf>
    <xf numFmtId="0" fontId="1254" fillId="0" borderId="1253" xfId="0" applyFont="1" applyBorder="1" applyAlignment="1">
      <alignment horizontal="right"/>
    </xf>
    <xf numFmtId="164" fontId="1255" fillId="0" borderId="1254" xfId="0" applyNumberFormat="1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164" fontId="1258" fillId="0" borderId="1257" xfId="0" applyNumberFormat="1" applyFont="1" applyBorder="1" applyAlignment="1">
      <alignment horizontal="right"/>
    </xf>
    <xf numFmtId="0" fontId="1259" fillId="0" borderId="1258" xfId="0" applyFont="1" applyBorder="1" applyAlignment="1">
      <alignment horizontal="right"/>
    </xf>
    <xf numFmtId="164" fontId="1260" fillId="0" borderId="1259" xfId="0" applyNumberFormat="1" applyFont="1" applyBorder="1" applyAlignment="1">
      <alignment horizontal="right"/>
    </xf>
    <xf numFmtId="164" fontId="1261" fillId="0" borderId="1260" xfId="0" applyNumberFormat="1" applyFont="1" applyBorder="1" applyAlignment="1">
      <alignment horizontal="right"/>
    </xf>
    <xf numFmtId="164" fontId="1262" fillId="0" borderId="1261" xfId="0" applyNumberFormat="1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0" fontId="1264" fillId="0" borderId="1263" xfId="0" applyFont="1" applyBorder="1" applyAlignment="1">
      <alignment horizontal="right"/>
    </xf>
    <xf numFmtId="164" fontId="1265" fillId="0" borderId="1264" xfId="0" applyNumberFormat="1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164" fontId="1267" fillId="0" borderId="1266" xfId="0" applyNumberFormat="1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0" fontId="1269" fillId="0" borderId="1268" xfId="0" applyFont="1" applyBorder="1"/>
    <xf numFmtId="0" fontId="1270" fillId="0" borderId="1269" xfId="0" applyFont="1" applyBorder="1" applyAlignment="1">
      <alignment horizontal="right"/>
    </xf>
    <xf numFmtId="0" fontId="1271" fillId="0" borderId="1270" xfId="0" applyFont="1" applyBorder="1" applyAlignment="1">
      <alignment horizontal="right"/>
    </xf>
    <xf numFmtId="164" fontId="1272" fillId="0" borderId="1271" xfId="0" applyNumberFormat="1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164" fontId="1275" fillId="0" borderId="1274" xfId="0" applyNumberFormat="1" applyFont="1" applyBorder="1" applyAlignment="1">
      <alignment horizontal="right"/>
    </xf>
    <xf numFmtId="0" fontId="1276" fillId="0" borderId="1275" xfId="0" applyFont="1" applyBorder="1" applyAlignment="1">
      <alignment horizontal="right"/>
    </xf>
    <xf numFmtId="164" fontId="1277" fillId="0" borderId="1276" xfId="0" applyNumberFormat="1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164" fontId="1280" fillId="0" borderId="1279" xfId="0" applyNumberFormat="1" applyFont="1" applyBorder="1" applyAlignment="1">
      <alignment horizontal="right"/>
    </xf>
    <xf numFmtId="0" fontId="1281" fillId="0" borderId="1280" xfId="0" applyFont="1" applyBorder="1"/>
    <xf numFmtId="0" fontId="1282" fillId="0" borderId="1281" xfId="0" applyFont="1" applyBorder="1" applyAlignment="1">
      <alignment horizontal="right"/>
    </xf>
    <xf numFmtId="0" fontId="1283" fillId="0" borderId="1282" xfId="0" applyFont="1" applyBorder="1" applyAlignment="1">
      <alignment horizontal="right"/>
    </xf>
    <xf numFmtId="164" fontId="1284" fillId="0" borderId="1283" xfId="0" applyNumberFormat="1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164" fontId="1287" fillId="0" borderId="1286" xfId="0" applyNumberFormat="1" applyFont="1" applyBorder="1" applyAlignment="1">
      <alignment horizontal="right"/>
    </xf>
    <xf numFmtId="0" fontId="1288" fillId="0" borderId="1287" xfId="0" applyFont="1" applyBorder="1" applyAlignment="1">
      <alignment horizontal="right"/>
    </xf>
    <xf numFmtId="164" fontId="1289" fillId="0" borderId="1288" xfId="0" applyNumberFormat="1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164" fontId="1292" fillId="0" borderId="1291" xfId="0" applyNumberFormat="1" applyFont="1" applyBorder="1" applyAlignment="1">
      <alignment horizontal="right"/>
    </xf>
    <xf numFmtId="0" fontId="1293" fillId="0" borderId="1292" xfId="0" applyFont="1" applyBorder="1"/>
    <xf numFmtId="0" fontId="1294" fillId="0" borderId="1293" xfId="0" applyFont="1" applyBorder="1" applyAlignment="1">
      <alignment horizontal="right"/>
    </xf>
    <xf numFmtId="0" fontId="1295" fillId="0" borderId="1294" xfId="0" applyFont="1" applyBorder="1" applyAlignment="1">
      <alignment horizontal="right"/>
    </xf>
    <xf numFmtId="164" fontId="1296" fillId="0" borderId="1295" xfId="0" applyNumberFormat="1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164" fontId="1299" fillId="0" borderId="1298" xfId="0" applyNumberFormat="1" applyFont="1" applyBorder="1" applyAlignment="1">
      <alignment horizontal="right"/>
    </xf>
    <xf numFmtId="0" fontId="1300" fillId="0" borderId="1299" xfId="0" applyFont="1" applyBorder="1" applyAlignment="1">
      <alignment horizontal="right"/>
    </xf>
    <xf numFmtId="164" fontId="1301" fillId="0" borderId="1300" xfId="0" applyNumberFormat="1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164" fontId="1304" fillId="0" borderId="1303" xfId="0" applyNumberFormat="1" applyFont="1" applyBorder="1" applyAlignment="1">
      <alignment horizontal="right"/>
    </xf>
    <xf numFmtId="0" fontId="1305" fillId="0" borderId="1304" xfId="0" applyFont="1" applyBorder="1"/>
    <xf numFmtId="0" fontId="1306" fillId="0" borderId="1305" xfId="0" applyFont="1" applyBorder="1" applyAlignment="1">
      <alignment horizontal="right"/>
    </xf>
    <xf numFmtId="0" fontId="1307" fillId="0" borderId="1306" xfId="0" applyFont="1" applyBorder="1" applyAlignment="1">
      <alignment horizontal="right"/>
    </xf>
    <xf numFmtId="164" fontId="1308" fillId="0" borderId="1307" xfId="0" applyNumberFormat="1" applyFont="1" applyBorder="1" applyAlignment="1">
      <alignment horizontal="right"/>
    </xf>
    <xf numFmtId="164" fontId="1309" fillId="0" borderId="1308" xfId="0" applyNumberFormat="1" applyFont="1" applyBorder="1" applyAlignment="1">
      <alignment horizontal="right"/>
    </xf>
    <xf numFmtId="164" fontId="1310" fillId="0" borderId="1309" xfId="0" applyNumberFormat="1" applyFont="1" applyBorder="1" applyAlignment="1">
      <alignment horizontal="right"/>
    </xf>
    <xf numFmtId="164" fontId="1311" fillId="0" borderId="1310" xfId="0" applyNumberFormat="1" applyFont="1" applyBorder="1" applyAlignment="1">
      <alignment horizontal="right"/>
    </xf>
    <xf numFmtId="0" fontId="1312" fillId="0" borderId="1311" xfId="0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164" fontId="1316" fillId="0" borderId="1315" xfId="0" applyNumberFormat="1" applyFont="1" applyBorder="1" applyAlignment="1">
      <alignment horizontal="right"/>
    </xf>
    <xf numFmtId="0" fontId="1317" fillId="0" borderId="1316" xfId="0" applyFont="1" applyBorder="1"/>
    <xf numFmtId="0" fontId="1318" fillId="0" borderId="1317" xfId="0" applyFont="1" applyBorder="1" applyAlignment="1">
      <alignment horizontal="right"/>
    </xf>
    <xf numFmtId="0" fontId="1319" fillId="0" borderId="1318" xfId="0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164" fontId="1321" fillId="0" borderId="1320" xfId="0" applyNumberFormat="1" applyFont="1" applyBorder="1" applyAlignment="1">
      <alignment horizontal="right"/>
    </xf>
    <xf numFmtId="164" fontId="1322" fillId="0" borderId="1321" xfId="0" applyNumberFormat="1" applyFont="1" applyBorder="1" applyAlignment="1">
      <alignment horizontal="right"/>
    </xf>
    <xf numFmtId="164" fontId="1323" fillId="0" borderId="1322" xfId="0" applyNumberFormat="1" applyFont="1" applyBorder="1" applyAlignment="1">
      <alignment horizontal="right"/>
    </xf>
    <xf numFmtId="0" fontId="1324" fillId="0" borderId="1323" xfId="0" applyFont="1" applyBorder="1" applyAlignment="1">
      <alignment horizontal="right"/>
    </xf>
    <xf numFmtId="164" fontId="1325" fillId="0" borderId="1324" xfId="0" applyNumberFormat="1" applyFont="1" applyBorder="1" applyAlignment="1">
      <alignment horizontal="right"/>
    </xf>
    <xf numFmtId="164" fontId="1326" fillId="0" borderId="1325" xfId="0" applyNumberFormat="1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164" fontId="1328" fillId="0" borderId="1327" xfId="0" applyNumberFormat="1" applyFont="1" applyBorder="1" applyAlignment="1">
      <alignment horizontal="right"/>
    </xf>
    <xf numFmtId="0" fontId="1329" fillId="0" borderId="1328" xfId="0" applyFont="1" applyBorder="1" applyAlignment="1">
      <alignment horizontal="right"/>
    </xf>
    <xf numFmtId="164" fontId="1330" fillId="0" borderId="1329" xfId="0" applyNumberFormat="1" applyFont="1" applyBorder="1" applyAlignment="1">
      <alignment horizontal="right"/>
    </xf>
    <xf numFmtId="164" fontId="1331" fillId="0" borderId="1330" xfId="0" applyNumberFormat="1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0" fontId="1334" fillId="0" borderId="1333" xfId="0" applyFont="1" applyBorder="1"/>
    <xf numFmtId="0" fontId="1335" fillId="0" borderId="1334" xfId="0" applyFont="1" applyBorder="1" applyAlignment="1">
      <alignment horizontal="right"/>
    </xf>
    <xf numFmtId="0" fontId="1336" fillId="0" borderId="1335" xfId="0" applyFont="1" applyBorder="1" applyAlignment="1">
      <alignment horizontal="right"/>
    </xf>
    <xf numFmtId="164" fontId="1337" fillId="0" borderId="1336" xfId="0" applyNumberFormat="1" applyFont="1" applyBorder="1" applyAlignment="1">
      <alignment horizontal="right"/>
    </xf>
    <xf numFmtId="164" fontId="1338" fillId="0" borderId="1337" xfId="0" applyNumberFormat="1" applyFont="1" applyBorder="1" applyAlignment="1">
      <alignment horizontal="right"/>
    </xf>
    <xf numFmtId="164" fontId="1339" fillId="0" borderId="1338" xfId="0" applyNumberFormat="1" applyFont="1" applyBorder="1" applyAlignment="1">
      <alignment horizontal="right"/>
    </xf>
    <xf numFmtId="164" fontId="1340" fillId="0" borderId="1339" xfId="0" applyNumberFormat="1" applyFont="1" applyBorder="1" applyAlignment="1">
      <alignment horizontal="right"/>
    </xf>
    <xf numFmtId="0" fontId="1341" fillId="0" borderId="1340" xfId="0" applyFont="1" applyBorder="1" applyAlignment="1">
      <alignment horizontal="right"/>
    </xf>
    <xf numFmtId="164" fontId="1342" fillId="0" borderId="1341" xfId="0" applyNumberFormat="1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164" fontId="1345" fillId="0" borderId="1344" xfId="0" applyNumberFormat="1" applyFont="1" applyBorder="1" applyAlignment="1">
      <alignment horizontal="right"/>
    </xf>
    <xf numFmtId="0" fontId="1346" fillId="0" borderId="1345" xfId="0" applyFont="1" applyBorder="1" applyAlignment="1">
      <alignment horizontal="right"/>
    </xf>
    <xf numFmtId="164" fontId="1347" fillId="0" borderId="1346" xfId="0" applyNumberFormat="1" applyFont="1" applyBorder="1" applyAlignment="1">
      <alignment horizontal="right"/>
    </xf>
    <xf numFmtId="164" fontId="1348" fillId="0" borderId="1347" xfId="0" applyNumberFormat="1" applyFont="1" applyBorder="1" applyAlignment="1">
      <alignment horizontal="right"/>
    </xf>
    <xf numFmtId="164" fontId="1349" fillId="0" borderId="1348" xfId="0" applyNumberFormat="1" applyFont="1" applyBorder="1" applyAlignment="1">
      <alignment horizontal="right"/>
    </xf>
    <xf numFmtId="164" fontId="1350" fillId="0" borderId="1349" xfId="0" applyNumberFormat="1" applyFont="1" applyBorder="1" applyAlignment="1">
      <alignment horizontal="right"/>
    </xf>
    <xf numFmtId="0" fontId="1351" fillId="0" borderId="1350" xfId="0" applyFont="1" applyBorder="1"/>
    <xf numFmtId="0" fontId="1352" fillId="0" borderId="1351" xfId="0" applyFont="1" applyBorder="1" applyAlignment="1">
      <alignment horizontal="right"/>
    </xf>
    <xf numFmtId="0" fontId="1353" fillId="0" borderId="1352" xfId="0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164" fontId="1356" fillId="0" borderId="1355" xfId="0" applyNumberFormat="1" applyFont="1" applyBorder="1" applyAlignment="1">
      <alignment horizontal="right"/>
    </xf>
    <xf numFmtId="164" fontId="1357" fillId="0" borderId="1356" xfId="0" applyNumberFormat="1" applyFont="1" applyBorder="1" applyAlignment="1">
      <alignment horizontal="right"/>
    </xf>
    <xf numFmtId="0" fontId="1358" fillId="0" borderId="1357" xfId="0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164" fontId="1362" fillId="0" borderId="1361" xfId="0" applyNumberFormat="1" applyFont="1" applyBorder="1" applyAlignment="1">
      <alignment horizontal="right"/>
    </xf>
    <xf numFmtId="0" fontId="1363" fillId="0" borderId="1362" xfId="0" applyFont="1" applyBorder="1" applyAlignment="1">
      <alignment horizontal="right"/>
    </xf>
    <xf numFmtId="164" fontId="1364" fillId="0" borderId="1363" xfId="0" applyNumberFormat="1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0" fontId="1368" fillId="0" borderId="1367" xfId="0" applyFont="1" applyBorder="1" applyAlignment="1">
      <alignment horizontal="right"/>
    </xf>
    <xf numFmtId="164" fontId="1369" fillId="0" borderId="1368" xfId="0" applyNumberFormat="1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0" fontId="1373" fillId="0" borderId="1372" xfId="0" applyFont="1" applyBorder="1" applyAlignment="1">
      <alignment horizontal="right"/>
    </xf>
    <xf numFmtId="164" fontId="1374" fillId="0" borderId="1373" xfId="0" applyNumberFormat="1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0" fontId="1378" fillId="0" borderId="1377" xfId="0" applyFont="1" applyBorder="1"/>
    <xf numFmtId="0" fontId="1379" fillId="0" borderId="1378" xfId="0" applyFont="1" applyBorder="1" applyAlignment="1">
      <alignment horizontal="right"/>
    </xf>
    <xf numFmtId="0" fontId="1380" fillId="0" borderId="1379" xfId="0" applyFont="1" applyBorder="1" applyAlignment="1">
      <alignment horizontal="right"/>
    </xf>
    <xf numFmtId="164" fontId="1381" fillId="0" borderId="1380" xfId="0" applyNumberFormat="1" applyFont="1" applyBorder="1" applyAlignment="1">
      <alignment horizontal="right"/>
    </xf>
    <xf numFmtId="164" fontId="1382" fillId="0" borderId="1381" xfId="0" applyNumberFormat="1" applyFont="1" applyBorder="1" applyAlignment="1">
      <alignment horizontal="right"/>
    </xf>
    <xf numFmtId="164" fontId="1383" fillId="0" borderId="1382" xfId="0" applyNumberFormat="1" applyFont="1" applyBorder="1" applyAlignment="1">
      <alignment horizontal="right"/>
    </xf>
    <xf numFmtId="164" fontId="1384" fillId="0" borderId="1383" xfId="0" applyNumberFormat="1" applyFont="1" applyBorder="1" applyAlignment="1">
      <alignment horizontal="right"/>
    </xf>
    <xf numFmtId="0" fontId="1385" fillId="0" borderId="1384" xfId="0" applyFont="1" applyBorder="1" applyAlignment="1">
      <alignment horizontal="right"/>
    </xf>
    <xf numFmtId="164" fontId="1386" fillId="0" borderId="1385" xfId="0" applyNumberFormat="1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164" fontId="1389" fillId="0" borderId="1388" xfId="0" applyNumberFormat="1" applyFont="1" applyBorder="1" applyAlignment="1">
      <alignment horizontal="right"/>
    </xf>
    <xf numFmtId="0" fontId="1390" fillId="0" borderId="1389" xfId="0" applyFont="1" applyBorder="1" applyAlignment="1">
      <alignment horizontal="right"/>
    </xf>
    <xf numFmtId="164" fontId="1391" fillId="0" borderId="1390" xfId="0" applyNumberFormat="1" applyFont="1" applyBorder="1" applyAlignment="1">
      <alignment horizontal="right"/>
    </xf>
    <xf numFmtId="164" fontId="1392" fillId="0" borderId="1391" xfId="0" applyNumberFormat="1" applyFont="1" applyBorder="1" applyAlignment="1">
      <alignment horizontal="right"/>
    </xf>
    <xf numFmtId="164" fontId="1393" fillId="0" borderId="1392" xfId="0" applyNumberFormat="1" applyFont="1" applyBorder="1" applyAlignment="1">
      <alignment horizontal="right"/>
    </xf>
    <xf numFmtId="164" fontId="1394" fillId="0" borderId="1393" xfId="0" applyNumberFormat="1" applyFont="1" applyBorder="1" applyAlignment="1">
      <alignment horizontal="right"/>
    </xf>
    <xf numFmtId="0" fontId="1395" fillId="0" borderId="1394" xfId="0" applyFont="1" applyBorder="1"/>
    <xf numFmtId="0" fontId="1396" fillId="0" borderId="1395" xfId="0" applyFont="1" applyBorder="1" applyAlignment="1">
      <alignment horizontal="right"/>
    </xf>
    <xf numFmtId="0" fontId="1397" fillId="0" borderId="1396" xfId="0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164" fontId="1400" fillId="0" borderId="1399" xfId="0" applyNumberFormat="1" applyFont="1" applyBorder="1" applyAlignment="1">
      <alignment horizontal="right"/>
    </xf>
    <xf numFmtId="164" fontId="1401" fillId="0" borderId="1400" xfId="0" applyNumberFormat="1" applyFont="1" applyBorder="1" applyAlignment="1">
      <alignment horizontal="right"/>
    </xf>
    <xf numFmtId="0" fontId="1402" fillId="0" borderId="1401" xfId="0" applyFont="1" applyBorder="1" applyAlignment="1">
      <alignment horizontal="right"/>
    </xf>
    <xf numFmtId="164" fontId="1403" fillId="0" borderId="1402" xfId="0" applyNumberFormat="1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164" fontId="1405" fillId="0" borderId="1404" xfId="0" applyNumberFormat="1" applyFont="1" applyBorder="1" applyAlignment="1">
      <alignment horizontal="right"/>
    </xf>
    <xf numFmtId="164" fontId="1406" fillId="0" borderId="1405" xfId="0" applyNumberFormat="1" applyFont="1" applyBorder="1" applyAlignment="1">
      <alignment horizontal="right"/>
    </xf>
    <xf numFmtId="0" fontId="1407" fillId="0" borderId="1406" xfId="0" applyFont="1" applyBorder="1" applyAlignment="1">
      <alignment horizontal="right"/>
    </xf>
    <xf numFmtId="164" fontId="1408" fillId="0" borderId="1407" xfId="0" applyNumberFormat="1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0" fontId="1412" fillId="0" borderId="1411" xfId="0" applyFont="1" applyBorder="1"/>
    <xf numFmtId="0" fontId="1413" fillId="0" borderId="1412" xfId="0" applyFont="1" applyBorder="1" applyAlignment="1">
      <alignment horizontal="right"/>
    </xf>
    <xf numFmtId="0" fontId="1414" fillId="0" borderId="1413" xfId="0" applyFont="1" applyBorder="1" applyAlignment="1">
      <alignment horizontal="right"/>
    </xf>
    <xf numFmtId="164" fontId="1415" fillId="0" borderId="1414" xfId="0" applyNumberFormat="1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164" fontId="1417" fillId="0" borderId="1416" xfId="0" applyNumberFormat="1" applyFont="1" applyBorder="1" applyAlignment="1">
      <alignment horizontal="right"/>
    </xf>
    <xf numFmtId="164" fontId="1418" fillId="0" borderId="1417" xfId="0" applyNumberFormat="1" applyFont="1" applyBorder="1" applyAlignment="1">
      <alignment horizontal="right"/>
    </xf>
    <xf numFmtId="0" fontId="1419" fillId="0" borderId="1418" xfId="0" applyFont="1" applyBorder="1" applyAlignment="1">
      <alignment horizontal="right"/>
    </xf>
    <xf numFmtId="164" fontId="1420" fillId="0" borderId="1419" xfId="0" applyNumberFormat="1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164" fontId="1422" fillId="0" borderId="1421" xfId="0" applyNumberFormat="1" applyFont="1" applyBorder="1" applyAlignment="1">
      <alignment horizontal="right"/>
    </xf>
    <xf numFmtId="164" fontId="1423" fillId="0" borderId="1422" xfId="0" applyNumberFormat="1" applyFont="1" applyBorder="1" applyAlignment="1">
      <alignment horizontal="right"/>
    </xf>
    <xf numFmtId="0" fontId="1424" fillId="0" borderId="1423" xfId="0" applyFont="1" applyBorder="1" applyAlignment="1">
      <alignment horizontal="right"/>
    </xf>
    <xf numFmtId="164" fontId="1425" fillId="0" borderId="1424" xfId="0" applyNumberFormat="1" applyFont="1" applyBorder="1" applyAlignment="1">
      <alignment horizontal="right"/>
    </xf>
    <xf numFmtId="164" fontId="1426" fillId="0" borderId="1425" xfId="0" applyNumberFormat="1" applyFont="1" applyBorder="1" applyAlignment="1">
      <alignment horizontal="right"/>
    </xf>
    <xf numFmtId="164" fontId="1427" fillId="0" borderId="1426" xfId="0" applyNumberFormat="1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0" fontId="1429" fillId="0" borderId="1428" xfId="0" applyFont="1" applyBorder="1" applyAlignment="1">
      <alignment horizontal="right"/>
    </xf>
    <xf numFmtId="164" fontId="1430" fillId="0" borderId="1429" xfId="0" applyNumberFormat="1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164" fontId="1432" fillId="0" borderId="1431" xfId="0" applyNumberFormat="1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0" fontId="1434" fillId="0" borderId="1433" xfId="0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164" fontId="1437" fillId="0" borderId="1436" xfId="0" applyNumberFormat="1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0" fontId="1439" fillId="0" borderId="1438" xfId="0" applyFont="1" applyBorder="1"/>
    <xf numFmtId="0" fontId="1440" fillId="0" borderId="1439" xfId="0" applyFont="1" applyBorder="1" applyAlignment="1">
      <alignment horizontal="right"/>
    </xf>
    <xf numFmtId="0" fontId="1441" fillId="0" borderId="1440" xfId="0" applyFont="1" applyBorder="1" applyAlignment="1">
      <alignment horizontal="right"/>
    </xf>
    <xf numFmtId="164" fontId="1442" fillId="0" borderId="1441" xfId="0" applyNumberFormat="1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164" fontId="1444" fillId="0" borderId="1443" xfId="0" applyNumberFormat="1" applyFont="1" applyBorder="1" applyAlignment="1">
      <alignment horizontal="right"/>
    </xf>
    <xf numFmtId="164" fontId="1445" fillId="0" borderId="1444" xfId="0" applyNumberFormat="1" applyFont="1" applyBorder="1" applyAlignment="1">
      <alignment horizontal="right"/>
    </xf>
    <xf numFmtId="0" fontId="1446" fillId="0" borderId="1445" xfId="0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164" fontId="1450" fillId="0" borderId="1449" xfId="0" applyNumberFormat="1" applyFont="1" applyBorder="1" applyAlignment="1">
      <alignment horizontal="right"/>
    </xf>
    <xf numFmtId="0" fontId="1451" fillId="0" borderId="1450" xfId="0" applyFont="1" applyBorder="1" applyAlignment="1">
      <alignment horizontal="right"/>
    </xf>
    <xf numFmtId="164" fontId="1452" fillId="0" borderId="1451" xfId="0" applyNumberFormat="1" applyFont="1" applyBorder="1" applyAlignment="1">
      <alignment horizontal="right"/>
    </xf>
    <xf numFmtId="164" fontId="1453" fillId="0" borderId="1452" xfId="0" applyNumberFormat="1" applyFont="1" applyBorder="1" applyAlignment="1">
      <alignment horizontal="right"/>
    </xf>
    <xf numFmtId="164" fontId="1454" fillId="0" borderId="1453" xfId="0" applyNumberFormat="1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0" fontId="1456" fillId="0" borderId="1455" xfId="0" applyFont="1" applyBorder="1" applyAlignment="1">
      <alignment horizontal="right"/>
    </xf>
    <xf numFmtId="164" fontId="1457" fillId="0" borderId="1456" xfId="0" applyNumberFormat="1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0" fontId="1461" fillId="0" borderId="1460" xfId="0" applyFont="1" applyBorder="1"/>
    <xf numFmtId="0" fontId="1462" fillId="0" borderId="1461" xfId="0" applyFont="1" applyBorder="1" applyAlignment="1">
      <alignment horizontal="right"/>
    </xf>
    <xf numFmtId="0" fontId="1463" fillId="0" borderId="1462" xfId="0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164" fontId="1466" fillId="0" borderId="1465" xfId="0" applyNumberFormat="1" applyFont="1" applyBorder="1" applyAlignment="1">
      <alignment horizontal="right"/>
    </xf>
    <xf numFmtId="164" fontId="1467" fillId="0" borderId="1466" xfId="0" applyNumberFormat="1" applyFont="1" applyBorder="1" applyAlignment="1">
      <alignment horizontal="right"/>
    </xf>
    <xf numFmtId="0" fontId="1468" fillId="0" borderId="1467" xfId="0" applyFont="1" applyBorder="1"/>
    <xf numFmtId="0" fontId="1473" fillId="0" borderId="1472" xfId="0" applyFont="1" applyBorder="1"/>
    <xf numFmtId="0" fontId="1474" fillId="0" borderId="1473" xfId="0" applyFont="1" applyBorder="1" applyAlignment="1">
      <alignment horizontal="right"/>
    </xf>
    <xf numFmtId="0" fontId="1475" fillId="0" borderId="1474" xfId="0" applyFont="1" applyBorder="1" applyAlignment="1">
      <alignment horizontal="right"/>
    </xf>
    <xf numFmtId="0" fontId="1476" fillId="0" borderId="1475" xfId="0" applyFont="1" applyBorder="1" applyAlignment="1">
      <alignment horizontal="right"/>
    </xf>
    <xf numFmtId="0" fontId="1477" fillId="0" borderId="1476" xfId="0" applyFont="1" applyBorder="1" applyAlignment="1">
      <alignment horizontal="right"/>
    </xf>
    <xf numFmtId="0" fontId="1478" fillId="0" borderId="1477" xfId="0" applyFont="1" applyBorder="1" applyAlignment="1">
      <alignment horizontal="right"/>
    </xf>
    <xf numFmtId="0" fontId="1479" fillId="0" borderId="1478" xfId="0" applyFont="1" applyBorder="1"/>
    <xf numFmtId="0" fontId="1480" fillId="0" borderId="1479" xfId="0" applyFont="1" applyBorder="1"/>
    <xf numFmtId="0" fontId="1481" fillId="0" borderId="1480" xfId="0" applyFont="1" applyBorder="1"/>
    <xf numFmtId="0" fontId="1482" fillId="0" borderId="1481" xfId="0" applyFont="1" applyBorder="1"/>
    <xf numFmtId="0" fontId="1483" fillId="0" borderId="1482" xfId="0" applyFont="1" applyBorder="1" applyAlignment="1">
      <alignment horizontal="right"/>
    </xf>
    <xf numFmtId="164" fontId="1484" fillId="0" borderId="1483" xfId="0" applyNumberFormat="1" applyFont="1" applyBorder="1" applyAlignment="1">
      <alignment horizontal="right"/>
    </xf>
    <xf numFmtId="164" fontId="1485" fillId="0" borderId="1484" xfId="0" applyNumberFormat="1" applyFont="1" applyBorder="1" applyAlignment="1">
      <alignment horizontal="right"/>
    </xf>
    <xf numFmtId="164" fontId="1486" fillId="0" borderId="1485" xfId="0" applyNumberFormat="1" applyFont="1" applyBorder="1" applyAlignment="1">
      <alignment horizontal="right"/>
    </xf>
    <xf numFmtId="164" fontId="1487" fillId="0" borderId="1486" xfId="0" applyNumberFormat="1" applyFont="1" applyBorder="1" applyAlignment="1">
      <alignment horizontal="right"/>
    </xf>
    <xf numFmtId="0" fontId="1488" fillId="0" borderId="1487" xfId="0" applyFont="1" applyBorder="1" applyAlignment="1">
      <alignment horizontal="right"/>
    </xf>
    <xf numFmtId="164" fontId="1489" fillId="0" borderId="1488" xfId="0" applyNumberFormat="1" applyFont="1" applyBorder="1" applyAlignment="1">
      <alignment horizontal="right"/>
    </xf>
    <xf numFmtId="164" fontId="1490" fillId="0" borderId="1489" xfId="0" applyNumberFormat="1" applyFont="1" applyBorder="1" applyAlignment="1">
      <alignment horizontal="right"/>
    </xf>
    <xf numFmtId="164" fontId="1491" fillId="0" borderId="1490" xfId="0" applyNumberFormat="1" applyFont="1" applyBorder="1" applyAlignment="1">
      <alignment horizontal="right"/>
    </xf>
    <xf numFmtId="164" fontId="1492" fillId="0" borderId="1491" xfId="0" applyNumberFormat="1" applyFont="1" applyBorder="1" applyAlignment="1">
      <alignment horizontal="right"/>
    </xf>
    <xf numFmtId="0" fontId="1493" fillId="0" borderId="1492" xfId="0" applyFont="1" applyBorder="1"/>
    <xf numFmtId="0" fontId="1494" fillId="0" borderId="1493" xfId="0" applyFont="1" applyBorder="1" applyAlignment="1">
      <alignment horizontal="right"/>
    </xf>
    <xf numFmtId="0" fontId="1495" fillId="0" borderId="1494" xfId="0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164" fontId="1499" fillId="0" borderId="1498" xfId="0" applyNumberFormat="1" applyFont="1" applyBorder="1" applyAlignment="1">
      <alignment horizontal="right"/>
    </xf>
    <xf numFmtId="0" fontId="1500" fillId="0" borderId="1499" xfId="0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164" fontId="1504" fillId="0" borderId="1503" xfId="0" applyNumberFormat="1" applyFont="1" applyBorder="1" applyAlignment="1">
      <alignment horizontal="right"/>
    </xf>
    <xf numFmtId="0" fontId="1505" fillId="0" borderId="1504" xfId="0" applyFont="1" applyBorder="1" applyAlignment="1">
      <alignment horizontal="right"/>
    </xf>
    <xf numFmtId="164" fontId="1506" fillId="0" borderId="1505" xfId="0" applyNumberFormat="1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164" fontId="1509" fillId="0" borderId="1508" xfId="0" applyNumberFormat="1" applyFont="1" applyBorder="1" applyAlignment="1">
      <alignment horizontal="right"/>
    </xf>
    <xf numFmtId="0" fontId="1510" fillId="0" borderId="1509" xfId="0" applyFont="1" applyBorder="1"/>
    <xf numFmtId="0" fontId="1511" fillId="0" borderId="1510" xfId="0" applyFont="1" applyBorder="1" applyAlignment="1">
      <alignment horizontal="right"/>
    </xf>
    <xf numFmtId="0" fontId="1512" fillId="0" borderId="1511" xfId="0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164" fontId="1516" fillId="0" borderId="1515" xfId="0" applyNumberFormat="1" applyFont="1" applyBorder="1" applyAlignment="1">
      <alignment horizontal="right"/>
    </xf>
    <xf numFmtId="0" fontId="1517" fillId="0" borderId="1516" xfId="0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164" fontId="1521" fillId="0" borderId="1520" xfId="0" applyNumberFormat="1" applyFont="1" applyBorder="1" applyAlignment="1">
      <alignment horizontal="right"/>
    </xf>
    <xf numFmtId="0" fontId="1522" fillId="0" borderId="1521" xfId="0" applyFont="1" applyBorder="1" applyAlignment="1">
      <alignment horizontal="right"/>
    </xf>
    <xf numFmtId="164" fontId="1523" fillId="0" borderId="1522" xfId="0" applyNumberFormat="1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164" fontId="1526" fillId="0" borderId="1525" xfId="0" applyNumberFormat="1" applyFont="1" applyBorder="1" applyAlignment="1">
      <alignment horizontal="right"/>
    </xf>
    <xf numFmtId="0" fontId="1527" fillId="0" borderId="1526" xfId="0" applyFont="1" applyBorder="1" applyAlignment="1">
      <alignment horizontal="right"/>
    </xf>
    <xf numFmtId="164" fontId="1528" fillId="0" borderId="1527" xfId="0" applyNumberFormat="1" applyFont="1" applyBorder="1" applyAlignment="1">
      <alignment horizontal="right"/>
    </xf>
    <xf numFmtId="164" fontId="1529" fillId="0" borderId="1528" xfId="0" applyNumberFormat="1" applyFont="1" applyBorder="1" applyAlignment="1">
      <alignment horizontal="right"/>
    </xf>
    <xf numFmtId="164" fontId="1530" fillId="0" borderId="1529" xfId="0" applyNumberFormat="1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0" fontId="1532" fillId="0" borderId="1531" xfId="0" applyFont="1" applyBorder="1"/>
    <xf numFmtId="0" fontId="1533" fillId="0" borderId="1532" xfId="0" applyFont="1" applyBorder="1" applyAlignment="1">
      <alignment horizontal="right"/>
    </xf>
    <xf numFmtId="0" fontId="1534" fillId="0" borderId="1533" xfId="0" applyFont="1" applyBorder="1" applyAlignment="1">
      <alignment horizontal="right"/>
    </xf>
    <xf numFmtId="164" fontId="1535" fillId="0" borderId="1534" xfId="0" applyNumberFormat="1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164" fontId="1537" fillId="0" borderId="1536" xfId="0" applyNumberFormat="1" applyFont="1" applyBorder="1" applyAlignment="1">
      <alignment horizontal="right"/>
    </xf>
    <xf numFmtId="164" fontId="1538" fillId="0" borderId="1537" xfId="0" applyNumberFormat="1" applyFont="1" applyBorder="1" applyAlignment="1">
      <alignment horizontal="right"/>
    </xf>
    <xf numFmtId="0" fontId="1539" fillId="0" borderId="1538" xfId="0" applyFont="1" applyBorder="1" applyAlignment="1">
      <alignment horizontal="right"/>
    </xf>
    <xf numFmtId="164" fontId="1540" fillId="0" borderId="1539" xfId="0" applyNumberFormat="1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164" fontId="1543" fillId="0" borderId="1542" xfId="0" applyNumberFormat="1" applyFont="1" applyBorder="1" applyAlignment="1">
      <alignment horizontal="right"/>
    </xf>
    <xf numFmtId="0" fontId="1544" fillId="0" borderId="1543" xfId="0" applyFont="1" applyBorder="1"/>
    <xf numFmtId="0" fontId="1545" fillId="0" borderId="1544" xfId="0" applyFont="1" applyBorder="1" applyAlignment="1">
      <alignment horizontal="right"/>
    </xf>
    <xf numFmtId="0" fontId="1546" fillId="0" borderId="1545" xfId="0" applyFont="1" applyBorder="1" applyAlignment="1">
      <alignment horizontal="right"/>
    </xf>
    <xf numFmtId="164" fontId="1547" fillId="0" borderId="1546" xfId="0" applyNumberFormat="1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164" fontId="1550" fillId="0" borderId="1549" xfId="0" applyNumberFormat="1" applyFont="1" applyBorder="1" applyAlignment="1">
      <alignment horizontal="right"/>
    </xf>
    <xf numFmtId="0" fontId="1551" fillId="0" borderId="1550" xfId="0" applyFont="1" applyBorder="1" applyAlignment="1">
      <alignment horizontal="right"/>
    </xf>
    <xf numFmtId="164" fontId="1552" fillId="0" borderId="1551" xfId="0" applyNumberFormat="1" applyFont="1" applyBorder="1" applyAlignment="1">
      <alignment horizontal="right"/>
    </xf>
    <xf numFmtId="164" fontId="1553" fillId="0" borderId="1552" xfId="0" applyNumberFormat="1" applyFont="1" applyBorder="1" applyAlignment="1">
      <alignment horizontal="right"/>
    </xf>
    <xf numFmtId="164" fontId="1554" fillId="0" borderId="1553" xfId="0" applyNumberFormat="1" applyFont="1" applyBorder="1" applyAlignment="1">
      <alignment horizontal="right"/>
    </xf>
    <xf numFmtId="164" fontId="1555" fillId="0" borderId="1554" xfId="0" applyNumberFormat="1" applyFont="1" applyBorder="1" applyAlignment="1">
      <alignment horizontal="right"/>
    </xf>
    <xf numFmtId="0" fontId="1556" fillId="0" borderId="1555" xfId="0" applyFont="1" applyBorder="1"/>
    <xf numFmtId="0" fontId="1557" fillId="0" borderId="1556" xfId="0" applyFont="1" applyBorder="1" applyAlignment="1">
      <alignment horizontal="right"/>
    </xf>
    <xf numFmtId="0" fontId="1558" fillId="0" borderId="1557" xfId="0" applyFont="1" applyBorder="1" applyAlignment="1">
      <alignment horizontal="right"/>
    </xf>
    <xf numFmtId="164" fontId="1559" fillId="0" borderId="1558" xfId="0" applyNumberFormat="1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164" fontId="1561" fillId="0" borderId="1560" xfId="0" applyNumberFormat="1" applyFont="1" applyBorder="1" applyAlignment="1">
      <alignment horizontal="right"/>
    </xf>
    <xf numFmtId="164" fontId="1562" fillId="0" borderId="1561" xfId="0" applyNumberFormat="1" applyFont="1" applyBorder="1" applyAlignment="1">
      <alignment horizontal="right"/>
    </xf>
    <xf numFmtId="0" fontId="1563" fillId="0" borderId="1562" xfId="0" applyFont="1" applyBorder="1" applyAlignment="1">
      <alignment horizontal="right"/>
    </xf>
    <xf numFmtId="164" fontId="1564" fillId="0" borderId="1563" xfId="0" applyNumberFormat="1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0" fontId="1568" fillId="0" borderId="1567" xfId="0" applyFont="1" applyBorder="1"/>
    <xf numFmtId="0" fontId="1569" fillId="0" borderId="1568" xfId="0" applyFont="1" applyBorder="1" applyAlignment="1">
      <alignment horizontal="right"/>
    </xf>
    <xf numFmtId="0" fontId="1570" fillId="0" borderId="1569" xfId="0" applyFont="1" applyBorder="1" applyAlignment="1">
      <alignment horizontal="right"/>
    </xf>
    <xf numFmtId="164" fontId="1571" fillId="0" borderId="1570" xfId="0" applyNumberFormat="1" applyFont="1" applyBorder="1" applyAlignment="1">
      <alignment horizontal="right"/>
    </xf>
    <xf numFmtId="164" fontId="1572" fillId="0" borderId="1571" xfId="0" applyNumberFormat="1" applyFont="1" applyBorder="1" applyAlignment="1">
      <alignment horizontal="right"/>
    </xf>
    <xf numFmtId="164" fontId="1573" fillId="0" borderId="1572" xfId="0" applyNumberFormat="1" applyFont="1" applyBorder="1" applyAlignment="1">
      <alignment horizontal="right"/>
    </xf>
    <xf numFmtId="164" fontId="1574" fillId="0" borderId="1573" xfId="0" applyNumberFormat="1" applyFont="1" applyBorder="1" applyAlignment="1">
      <alignment horizontal="right"/>
    </xf>
    <xf numFmtId="0" fontId="1575" fillId="0" borderId="1574" xfId="0" applyFont="1" applyBorder="1" applyAlignment="1">
      <alignment horizontal="right"/>
    </xf>
    <xf numFmtId="164" fontId="1576" fillId="0" borderId="1575" xfId="0" applyNumberFormat="1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0" fontId="1580" fillId="0" borderId="1579" xfId="0" applyFont="1" applyBorder="1"/>
    <xf numFmtId="0" fontId="1581" fillId="0" borderId="1580" xfId="0" applyFont="1" applyBorder="1" applyAlignment="1">
      <alignment horizontal="right"/>
    </xf>
    <xf numFmtId="0" fontId="1582" fillId="0" borderId="1581" xfId="0" applyFont="1" applyBorder="1" applyAlignment="1">
      <alignment horizontal="right"/>
    </xf>
    <xf numFmtId="164" fontId="1583" fillId="0" borderId="1582" xfId="0" applyNumberFormat="1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164" fontId="1586" fillId="0" borderId="1585" xfId="0" applyNumberFormat="1" applyFont="1" applyBorder="1" applyAlignment="1">
      <alignment horizontal="right"/>
    </xf>
    <xf numFmtId="0" fontId="1587" fillId="0" borderId="1586" xfId="0" applyFont="1" applyBorder="1" applyAlignment="1">
      <alignment horizontal="right"/>
    </xf>
    <xf numFmtId="164" fontId="1588" fillId="0" borderId="1587" xfId="0" applyNumberFormat="1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164" fontId="1591" fillId="0" borderId="1590" xfId="0" applyNumberFormat="1" applyFont="1" applyBorder="1" applyAlignment="1">
      <alignment horizontal="right"/>
    </xf>
    <xf numFmtId="0" fontId="1592" fillId="0" borderId="1591" xfId="0" applyFont="1" applyBorder="1" applyAlignment="1">
      <alignment horizontal="right"/>
    </xf>
    <xf numFmtId="164" fontId="1593" fillId="0" borderId="1592" xfId="0" applyNumberFormat="1" applyFont="1" applyBorder="1" applyAlignment="1">
      <alignment horizontal="right"/>
    </xf>
    <xf numFmtId="164" fontId="1594" fillId="0" borderId="1593" xfId="0" applyNumberFormat="1" applyFont="1" applyBorder="1" applyAlignment="1">
      <alignment horizontal="right"/>
    </xf>
    <xf numFmtId="164" fontId="1595" fillId="0" borderId="1594" xfId="0" applyNumberFormat="1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0" fontId="1597" fillId="0" borderId="1596" xfId="0" applyFont="1" applyBorder="1"/>
    <xf numFmtId="0" fontId="1598" fillId="0" borderId="1597" xfId="0" applyFont="1" applyBorder="1" applyAlignment="1">
      <alignment horizontal="right"/>
    </xf>
    <xf numFmtId="0" fontId="1599" fillId="0" borderId="1598" xfId="0" applyFont="1" applyBorder="1" applyAlignment="1">
      <alignment horizontal="right"/>
    </xf>
    <xf numFmtId="164" fontId="1600" fillId="0" borderId="1599" xfId="0" applyNumberFormat="1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164" fontId="1602" fillId="0" borderId="1601" xfId="0" applyNumberFormat="1" applyFont="1" applyBorder="1" applyAlignment="1">
      <alignment horizontal="right"/>
    </xf>
    <xf numFmtId="164" fontId="1603" fillId="0" borderId="1602" xfId="0" applyNumberFormat="1" applyFont="1" applyBorder="1" applyAlignment="1">
      <alignment horizontal="right"/>
    </xf>
    <xf numFmtId="0" fontId="1604" fillId="0" borderId="1603" xfId="0" applyFont="1" applyBorder="1" applyAlignment="1">
      <alignment horizontal="right"/>
    </xf>
    <xf numFmtId="164" fontId="1605" fillId="0" borderId="1604" xfId="0" applyNumberFormat="1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164" fontId="1608" fillId="0" borderId="1607" xfId="0" applyNumberFormat="1" applyFont="1" applyBorder="1" applyAlignment="1">
      <alignment horizontal="right"/>
    </xf>
    <xf numFmtId="0" fontId="1609" fillId="0" borderId="1608" xfId="0" applyFont="1" applyBorder="1" applyAlignment="1">
      <alignment horizontal="right"/>
    </xf>
    <xf numFmtId="164" fontId="1610" fillId="0" borderId="1609" xfId="0" applyNumberFormat="1" applyFont="1" applyBorder="1" applyAlignment="1">
      <alignment horizontal="right"/>
    </xf>
    <xf numFmtId="164" fontId="1611" fillId="0" borderId="1610" xfId="0" applyNumberFormat="1" applyFont="1" applyBorder="1" applyAlignment="1">
      <alignment horizontal="right"/>
    </xf>
    <xf numFmtId="164" fontId="1612" fillId="0" borderId="1611" xfId="0" applyNumberFormat="1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0" fontId="1614" fillId="0" borderId="1613" xfId="0" applyFont="1" applyBorder="1"/>
    <xf numFmtId="0" fontId="1615" fillId="0" borderId="1614" xfId="0" applyFont="1" applyBorder="1" applyAlignment="1">
      <alignment horizontal="right"/>
    </xf>
    <xf numFmtId="0" fontId="1616" fillId="0" borderId="1615" xfId="0" applyFont="1" applyBorder="1" applyAlignment="1">
      <alignment horizontal="right"/>
    </xf>
    <xf numFmtId="164" fontId="1617" fillId="0" borderId="1616" xfId="0" applyNumberFormat="1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164" fontId="1620" fillId="0" borderId="1619" xfId="0" applyNumberFormat="1" applyFont="1" applyBorder="1" applyAlignment="1">
      <alignment horizontal="right"/>
    </xf>
    <xf numFmtId="0" fontId="1621" fillId="0" borderId="1620" xfId="0" applyFont="1" applyBorder="1" applyAlignment="1">
      <alignment horizontal="right"/>
    </xf>
    <xf numFmtId="164" fontId="1622" fillId="0" borderId="1621" xfId="0" applyNumberFormat="1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164" fontId="1625" fillId="0" borderId="1624" xfId="0" applyNumberFormat="1" applyFont="1" applyBorder="1" applyAlignment="1">
      <alignment horizontal="right"/>
    </xf>
    <xf numFmtId="0" fontId="1626" fillId="0" borderId="1625" xfId="0" applyFont="1" applyBorder="1" applyAlignment="1">
      <alignment horizontal="right"/>
    </xf>
    <xf numFmtId="164" fontId="1627" fillId="0" borderId="1626" xfId="0" applyNumberFormat="1" applyFont="1" applyBorder="1" applyAlignment="1">
      <alignment horizontal="right"/>
    </xf>
    <xf numFmtId="164" fontId="1628" fillId="0" borderId="1627" xfId="0" applyNumberFormat="1" applyFont="1" applyBorder="1" applyAlignment="1">
      <alignment horizontal="right"/>
    </xf>
    <xf numFmtId="164" fontId="1629" fillId="0" borderId="1628" xfId="0" applyNumberFormat="1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0" fontId="1631" fillId="0" borderId="1630" xfId="0" applyFont="1" applyBorder="1" applyAlignment="1">
      <alignment horizontal="right"/>
    </xf>
    <xf numFmtId="164" fontId="1632" fillId="0" borderId="1631" xfId="0" applyNumberFormat="1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164" fontId="1634" fillId="0" borderId="1633" xfId="0" applyNumberFormat="1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0" fontId="1636" fillId="0" borderId="1635" xfId="0" applyFont="1" applyBorder="1" applyAlignment="1">
      <alignment horizontal="right"/>
    </xf>
    <xf numFmtId="164" fontId="1637" fillId="0" borderId="1636" xfId="0" applyNumberFormat="1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164" fontId="1639" fillId="0" borderId="1638" xfId="0" applyNumberFormat="1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0" fontId="1641" fillId="0" borderId="1640" xfId="0" applyFont="1" applyBorder="1"/>
    <xf numFmtId="0" fontId="1642" fillId="0" borderId="1641" xfId="0" applyFont="1" applyBorder="1" applyAlignment="1">
      <alignment horizontal="right"/>
    </xf>
    <xf numFmtId="0" fontId="1643" fillId="0" borderId="1642" xfId="0" applyFont="1" applyBorder="1" applyAlignment="1">
      <alignment horizontal="right"/>
    </xf>
    <xf numFmtId="164" fontId="1644" fillId="0" borderId="1643" xfId="0" applyNumberFormat="1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164" fontId="1646" fillId="0" borderId="1645" xfId="0" applyNumberFormat="1" applyFont="1" applyBorder="1" applyAlignment="1">
      <alignment horizontal="right"/>
    </xf>
    <xf numFmtId="164" fontId="1647" fillId="0" borderId="1646" xfId="0" applyNumberFormat="1" applyFont="1" applyBorder="1" applyAlignment="1">
      <alignment horizontal="right"/>
    </xf>
    <xf numFmtId="0" fontId="1648" fillId="0" borderId="1647" xfId="0" applyFont="1" applyBorder="1" applyAlignment="1">
      <alignment horizontal="right"/>
    </xf>
    <xf numFmtId="164" fontId="1649" fillId="0" borderId="1648" xfId="0" applyNumberFormat="1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164" fontId="1651" fillId="0" borderId="1650" xfId="0" applyNumberFormat="1" applyFont="1" applyBorder="1" applyAlignment="1">
      <alignment horizontal="right"/>
    </xf>
    <xf numFmtId="164" fontId="1652" fillId="0" borderId="1651" xfId="0" applyNumberFormat="1" applyFont="1" applyBorder="1" applyAlignment="1">
      <alignment horizontal="right"/>
    </xf>
    <xf numFmtId="0" fontId="1653" fillId="0" borderId="1652" xfId="0" applyFont="1" applyBorder="1" applyAlignment="1">
      <alignment horizontal="right"/>
    </xf>
    <xf numFmtId="164" fontId="1654" fillId="0" borderId="1653" xfId="0" applyNumberFormat="1" applyFont="1" applyBorder="1" applyAlignment="1">
      <alignment horizontal="right"/>
    </xf>
    <xf numFmtId="164" fontId="1655" fillId="0" borderId="1654" xfId="0" applyNumberFormat="1" applyFont="1" applyBorder="1" applyAlignment="1">
      <alignment horizontal="right"/>
    </xf>
    <xf numFmtId="164" fontId="1656" fillId="0" borderId="1655" xfId="0" applyNumberFormat="1" applyFont="1" applyBorder="1" applyAlignment="1">
      <alignment horizontal="right"/>
    </xf>
    <xf numFmtId="164" fontId="1657" fillId="0" borderId="1656" xfId="0" applyNumberFormat="1" applyFont="1" applyBorder="1" applyAlignment="1">
      <alignment horizontal="right"/>
    </xf>
    <xf numFmtId="0" fontId="1658" fillId="0" borderId="1657" xfId="0" applyFont="1" applyBorder="1"/>
    <xf numFmtId="0" fontId="1659" fillId="0" borderId="1658" xfId="0" applyFont="1" applyBorder="1" applyAlignment="1">
      <alignment horizontal="right"/>
    </xf>
    <xf numFmtId="0" fontId="1660" fillId="0" borderId="1659" xfId="0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164" fontId="1663" fillId="0" borderId="1662" xfId="0" applyNumberFormat="1" applyFont="1" applyBorder="1" applyAlignment="1">
      <alignment horizontal="right"/>
    </xf>
    <xf numFmtId="164" fontId="1664" fillId="0" borderId="1663" xfId="0" applyNumberFormat="1" applyFont="1" applyBorder="1" applyAlignment="1">
      <alignment horizontal="right"/>
    </xf>
    <xf numFmtId="0" fontId="1665" fillId="0" borderId="1664" xfId="0" applyFont="1" applyBorder="1" applyAlignment="1">
      <alignment horizontal="right"/>
    </xf>
    <xf numFmtId="164" fontId="1666" fillId="0" borderId="1665" xfId="0" applyNumberFormat="1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164" fontId="1668" fillId="0" borderId="1667" xfId="0" applyNumberFormat="1" applyFont="1" applyBorder="1" applyAlignment="1">
      <alignment horizontal="right"/>
    </xf>
    <xf numFmtId="164" fontId="1669" fillId="0" borderId="1668" xfId="0" applyNumberFormat="1" applyFont="1" applyBorder="1" applyAlignment="1">
      <alignment horizontal="right"/>
    </xf>
    <xf numFmtId="0" fontId="1670" fillId="0" borderId="1669" xfId="0" applyFont="1" applyBorder="1" applyAlignment="1">
      <alignment horizontal="right"/>
    </xf>
    <xf numFmtId="164" fontId="1671" fillId="0" borderId="1670" xfId="0" applyNumberFormat="1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164" fontId="1673" fillId="0" borderId="1672" xfId="0" applyNumberFormat="1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0" fontId="1675" fillId="0" borderId="1674" xfId="0" applyFont="1" applyBorder="1"/>
    <xf numFmtId="0" fontId="1676" fillId="0" borderId="1675" xfId="0" applyFont="1" applyBorder="1" applyAlignment="1">
      <alignment horizontal="right"/>
    </xf>
    <xf numFmtId="0" fontId="1677" fillId="0" borderId="1676" xfId="0" applyFont="1" applyBorder="1" applyAlignment="1">
      <alignment horizontal="right"/>
    </xf>
    <xf numFmtId="164" fontId="1678" fillId="0" borderId="1677" xfId="0" applyNumberFormat="1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164" fontId="1680" fillId="0" borderId="1679" xfId="0" applyNumberFormat="1" applyFont="1" applyBorder="1" applyAlignment="1">
      <alignment horizontal="right"/>
    </xf>
    <xf numFmtId="164" fontId="1681" fillId="0" borderId="1680" xfId="0" applyNumberFormat="1" applyFont="1" applyBorder="1" applyAlignment="1">
      <alignment horizontal="right"/>
    </xf>
    <xf numFmtId="0" fontId="1682" fillId="0" borderId="1681" xfId="0" applyFont="1" applyBorder="1" applyAlignment="1">
      <alignment horizontal="right"/>
    </xf>
    <xf numFmtId="164" fontId="1683" fillId="0" borderId="1682" xfId="0" applyNumberFormat="1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164" fontId="1685" fillId="0" borderId="1684" xfId="0" applyNumberFormat="1" applyFont="1" applyBorder="1" applyAlignment="1">
      <alignment horizontal="right"/>
    </xf>
    <xf numFmtId="164" fontId="1686" fillId="0" borderId="1685" xfId="0" applyNumberFormat="1" applyFont="1" applyBorder="1" applyAlignment="1">
      <alignment horizontal="right"/>
    </xf>
    <xf numFmtId="0" fontId="1687" fillId="0" borderId="1686" xfId="0" applyFont="1" applyBorder="1" applyAlignment="1">
      <alignment horizontal="right"/>
    </xf>
    <xf numFmtId="164" fontId="1688" fillId="0" borderId="1687" xfId="0" applyNumberFormat="1" applyFont="1" applyBorder="1" applyAlignment="1">
      <alignment horizontal="right"/>
    </xf>
    <xf numFmtId="164" fontId="1689" fillId="0" borderId="1688" xfId="0" applyNumberFormat="1" applyFont="1" applyBorder="1" applyAlignment="1">
      <alignment horizontal="right"/>
    </xf>
    <xf numFmtId="164" fontId="1690" fillId="0" borderId="1689" xfId="0" applyNumberFormat="1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0" fontId="1692" fillId="0" borderId="1691" xfId="0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164" fontId="1695" fillId="0" borderId="1694" xfId="0" applyNumberFormat="1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0" fontId="1697" fillId="0" borderId="1696" xfId="0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164" fontId="1700" fillId="0" borderId="1699" xfId="0" applyNumberFormat="1" applyFont="1" applyBorder="1" applyAlignment="1">
      <alignment horizontal="right"/>
    </xf>
    <xf numFmtId="164" fontId="1701" fillId="0" borderId="1700" xfId="0" applyNumberFormat="1" applyFont="1" applyBorder="1" applyAlignment="1">
      <alignment horizontal="right"/>
    </xf>
    <xf numFmtId="0" fontId="1702" fillId="0" borderId="1701" xfId="0" applyFont="1" applyBorder="1"/>
    <xf numFmtId="0" fontId="1703" fillId="0" borderId="1702" xfId="0" applyFont="1" applyBorder="1" applyAlignment="1">
      <alignment horizontal="right"/>
    </xf>
    <xf numFmtId="0" fontId="1704" fillId="0" borderId="1703" xfId="0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164" fontId="1707" fillId="0" borderId="1706" xfId="0" applyNumberFormat="1" applyFont="1" applyBorder="1" applyAlignment="1">
      <alignment horizontal="right"/>
    </xf>
    <xf numFmtId="164" fontId="1708" fillId="0" borderId="1707" xfId="0" applyNumberFormat="1" applyFont="1" applyBorder="1" applyAlignment="1">
      <alignment horizontal="right"/>
    </xf>
    <xf numFmtId="0" fontId="1709" fillId="0" borderId="1708" xfId="0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164" fontId="1712" fillId="0" borderId="1711" xfId="0" applyNumberFormat="1" applyFont="1" applyBorder="1" applyAlignment="1">
      <alignment horizontal="right"/>
    </xf>
    <xf numFmtId="164" fontId="1713" fillId="0" borderId="1712" xfId="0" applyNumberFormat="1" applyFont="1" applyBorder="1" applyAlignment="1">
      <alignment horizontal="right"/>
    </xf>
    <xf numFmtId="0" fontId="1714" fillId="0" borderId="1713" xfId="0" applyFont="1" applyBorder="1" applyAlignment="1">
      <alignment horizontal="right"/>
    </xf>
    <xf numFmtId="164" fontId="1715" fillId="0" borderId="1714" xfId="0" applyNumberFormat="1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164" fontId="1717" fillId="0" borderId="1716" xfId="0" applyNumberFormat="1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0" fontId="1719" fillId="0" borderId="1718" xfId="0" applyFont="1" applyBorder="1" applyAlignment="1">
      <alignment horizontal="right"/>
    </xf>
    <xf numFmtId="164" fontId="1720" fillId="0" borderId="1719" xfId="0" applyNumberFormat="1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0" fontId="1724" fillId="0" borderId="1723" xfId="0" applyFont="1" applyBorder="1"/>
    <xf numFmtId="0" fontId="1725" fillId="0" borderId="1724" xfId="0" applyFont="1" applyBorder="1" applyAlignment="1">
      <alignment horizontal="right"/>
    </xf>
    <xf numFmtId="0" fontId="1726" fillId="0" borderId="1725" xfId="0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164" fontId="1729" fillId="0" borderId="1728" xfId="0" applyNumberFormat="1" applyFont="1" applyBorder="1" applyAlignment="1">
      <alignment horizontal="right"/>
    </xf>
    <xf numFmtId="164" fontId="1730" fillId="0" borderId="1729" xfId="0" applyNumberFormat="1" applyFont="1" applyBorder="1" applyAlignment="1">
      <alignment horizontal="right"/>
    </xf>
    <xf numFmtId="0" fontId="1731" fillId="0" borderId="1730" xfId="0" applyFont="1" applyBorder="1"/>
    <xf numFmtId="0" fontId="1736" fillId="0" borderId="1735" xfId="0" applyFont="1" applyBorder="1"/>
    <xf numFmtId="0" fontId="1737" fillId="0" borderId="1736" xfId="0" applyFont="1" applyBorder="1" applyAlignment="1">
      <alignment horizontal="right"/>
    </xf>
    <xf numFmtId="0" fontId="1738" fillId="0" borderId="1737" xfId="0" applyFont="1" applyBorder="1" applyAlignment="1">
      <alignment horizontal="right"/>
    </xf>
    <xf numFmtId="0" fontId="1739" fillId="0" borderId="1738" xfId="0" applyFont="1" applyBorder="1" applyAlignment="1">
      <alignment horizontal="right"/>
    </xf>
    <xf numFmtId="0" fontId="1740" fillId="0" borderId="1739" xfId="0" applyFont="1" applyBorder="1" applyAlignment="1">
      <alignment horizontal="right"/>
    </xf>
    <xf numFmtId="0" fontId="1741" fillId="0" borderId="1740" xfId="0" applyFont="1" applyBorder="1" applyAlignment="1">
      <alignment horizontal="right"/>
    </xf>
    <xf numFmtId="0" fontId="1742" fillId="0" borderId="1741" xfId="0" applyFont="1" applyBorder="1"/>
    <xf numFmtId="0" fontId="1743" fillId="0" borderId="1742" xfId="0" applyFont="1" applyBorder="1"/>
    <xf numFmtId="0" fontId="1744" fillId="0" borderId="1743" xfId="0" applyFont="1" applyBorder="1"/>
    <xf numFmtId="0" fontId="1745" fillId="0" borderId="1744" xfId="0" applyFont="1" applyBorder="1"/>
    <xf numFmtId="0" fontId="1746" fillId="0" borderId="1745" xfId="0" applyFont="1" applyBorder="1" applyAlignment="1">
      <alignment horizontal="right"/>
    </xf>
    <xf numFmtId="164" fontId="1747" fillId="0" borderId="1746" xfId="0" applyNumberFormat="1" applyFont="1" applyBorder="1" applyAlignment="1">
      <alignment horizontal="right"/>
    </xf>
    <xf numFmtId="164" fontId="1748" fillId="0" borderId="1747" xfId="0" applyNumberFormat="1" applyFont="1" applyBorder="1" applyAlignment="1">
      <alignment horizontal="right"/>
    </xf>
    <xf numFmtId="164" fontId="1749" fillId="0" borderId="1748" xfId="0" applyNumberFormat="1" applyFont="1" applyBorder="1" applyAlignment="1">
      <alignment horizontal="right"/>
    </xf>
    <xf numFmtId="164" fontId="1750" fillId="0" borderId="1749" xfId="0" applyNumberFormat="1" applyFont="1" applyBorder="1" applyAlignment="1">
      <alignment horizontal="right"/>
    </xf>
    <xf numFmtId="0" fontId="1751" fillId="0" borderId="1750" xfId="0" applyFont="1" applyBorder="1" applyAlignment="1">
      <alignment horizontal="right"/>
    </xf>
    <xf numFmtId="164" fontId="1752" fillId="0" borderId="1751" xfId="0" applyNumberFormat="1" applyFont="1" applyBorder="1" applyAlignment="1">
      <alignment horizontal="right"/>
    </xf>
    <xf numFmtId="164" fontId="1753" fillId="0" borderId="1752" xfId="0" applyNumberFormat="1" applyFont="1" applyBorder="1" applyAlignment="1">
      <alignment horizontal="right"/>
    </xf>
    <xf numFmtId="164" fontId="1754" fillId="0" borderId="1753" xfId="0" applyNumberFormat="1" applyFont="1" applyBorder="1" applyAlignment="1">
      <alignment horizontal="right"/>
    </xf>
    <xf numFmtId="164" fontId="1755" fillId="0" borderId="1754" xfId="0" applyNumberFormat="1" applyFont="1" applyBorder="1" applyAlignment="1">
      <alignment horizontal="right"/>
    </xf>
    <xf numFmtId="0" fontId="1756" fillId="0" borderId="1755" xfId="0" applyFont="1" applyBorder="1"/>
    <xf numFmtId="0" fontId="1757" fillId="0" borderId="1756" xfId="0" applyFont="1" applyBorder="1" applyAlignment="1">
      <alignment horizontal="right"/>
    </xf>
    <xf numFmtId="0" fontId="1758" fillId="0" borderId="1757" xfId="0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164" fontId="1761" fillId="0" borderId="1760" xfId="0" applyNumberFormat="1" applyFont="1" applyBorder="1" applyAlignment="1">
      <alignment horizontal="right"/>
    </xf>
    <xf numFmtId="164" fontId="1762" fillId="0" borderId="1761" xfId="0" applyNumberFormat="1" applyFont="1" applyBorder="1" applyAlignment="1">
      <alignment horizontal="right"/>
    </xf>
    <xf numFmtId="0" fontId="1763" fillId="0" borderId="1762" xfId="0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164" fontId="1767" fillId="0" borderId="1766" xfId="0" applyNumberFormat="1" applyFont="1" applyBorder="1" applyAlignment="1">
      <alignment horizontal="right"/>
    </xf>
    <xf numFmtId="0" fontId="1768" fillId="0" borderId="1767" xfId="0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0" fontId="1773" fillId="0" borderId="1772" xfId="0" applyFont="1" applyBorder="1"/>
    <xf numFmtId="0" fontId="1774" fillId="0" borderId="1773" xfId="0" applyFont="1" applyBorder="1" applyAlignment="1">
      <alignment horizontal="right"/>
    </xf>
    <xf numFmtId="0" fontId="1775" fillId="0" borderId="1774" xfId="0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164" fontId="1778" fillId="0" borderId="1777" xfId="0" applyNumberFormat="1" applyFont="1" applyBorder="1" applyAlignment="1">
      <alignment horizontal="right"/>
    </xf>
    <xf numFmtId="164" fontId="1779" fillId="0" borderId="1778" xfId="0" applyNumberFormat="1" applyFont="1" applyBorder="1" applyAlignment="1">
      <alignment horizontal="right"/>
    </xf>
    <xf numFmtId="0" fontId="1780" fillId="0" borderId="1779" xfId="0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164" fontId="1783" fillId="0" borderId="1782" xfId="0" applyNumberFormat="1" applyFont="1" applyBorder="1" applyAlignment="1">
      <alignment horizontal="right"/>
    </xf>
    <xf numFmtId="164" fontId="1784" fillId="0" borderId="1783" xfId="0" applyNumberFormat="1" applyFont="1" applyBorder="1" applyAlignment="1">
      <alignment horizontal="right"/>
    </xf>
    <xf numFmtId="0" fontId="1785" fillId="0" borderId="1784" xfId="0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0" fontId="1790" fillId="0" borderId="1789" xfId="0" applyFont="1" applyBorder="1" applyAlignment="1">
      <alignment horizontal="right"/>
    </xf>
    <xf numFmtId="164" fontId="1791" fillId="0" borderId="1790" xfId="0" applyNumberFormat="1" applyFont="1" applyBorder="1" applyAlignment="1">
      <alignment horizontal="right"/>
    </xf>
    <xf numFmtId="164" fontId="1792" fillId="0" borderId="1791" xfId="0" applyNumberFormat="1" applyFont="1" applyBorder="1" applyAlignment="1">
      <alignment horizontal="right"/>
    </xf>
    <xf numFmtId="164" fontId="1793" fillId="0" borderId="1792" xfId="0" applyNumberFormat="1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0" fontId="1795" fillId="0" borderId="1794" xfId="0" applyFont="1" applyBorder="1"/>
    <xf numFmtId="0" fontId="1796" fillId="0" borderId="1795" xfId="0" applyFont="1" applyBorder="1" applyAlignment="1">
      <alignment horizontal="right"/>
    </xf>
    <xf numFmtId="0" fontId="1797" fillId="0" borderId="1796" xfId="0" applyFont="1" applyBorder="1" applyAlignment="1">
      <alignment horizontal="right"/>
    </xf>
    <xf numFmtId="164" fontId="1798" fillId="0" borderId="1797" xfId="0" applyNumberFormat="1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164" fontId="1800" fillId="0" borderId="1799" xfId="0" applyNumberFormat="1" applyFont="1" applyBorder="1" applyAlignment="1">
      <alignment horizontal="right"/>
    </xf>
    <xf numFmtId="164" fontId="1801" fillId="0" borderId="1800" xfId="0" applyNumberFormat="1" applyFont="1" applyBorder="1" applyAlignment="1">
      <alignment horizontal="right"/>
    </xf>
    <xf numFmtId="0" fontId="1802" fillId="0" borderId="1801" xfId="0" applyFont="1" applyBorder="1" applyAlignment="1">
      <alignment horizontal="right"/>
    </xf>
    <xf numFmtId="164" fontId="1803" fillId="0" borderId="1802" xfId="0" applyNumberFormat="1" applyFont="1" applyBorder="1" applyAlignment="1">
      <alignment horizontal="right"/>
    </xf>
    <xf numFmtId="164" fontId="1804" fillId="0" borderId="1803" xfId="0" applyNumberFormat="1" applyFont="1" applyBorder="1" applyAlignment="1">
      <alignment horizontal="right"/>
    </xf>
    <xf numFmtId="164" fontId="1805" fillId="0" borderId="1804" xfId="0" applyNumberFormat="1" applyFont="1" applyBorder="1" applyAlignment="1">
      <alignment horizontal="right"/>
    </xf>
    <xf numFmtId="164" fontId="1806" fillId="0" borderId="1805" xfId="0" applyNumberFormat="1" applyFont="1" applyBorder="1" applyAlignment="1">
      <alignment horizontal="right"/>
    </xf>
    <xf numFmtId="0" fontId="1807" fillId="0" borderId="1806" xfId="0" applyFont="1" applyBorder="1"/>
    <xf numFmtId="0" fontId="1808" fillId="0" borderId="1807" xfId="0" applyFont="1" applyBorder="1" applyAlignment="1">
      <alignment horizontal="right"/>
    </xf>
    <xf numFmtId="0" fontId="1809" fillId="0" borderId="1808" xfId="0" applyFont="1" applyBorder="1" applyAlignment="1">
      <alignment horizontal="right"/>
    </xf>
    <xf numFmtId="164" fontId="1810" fillId="0" borderId="1809" xfId="0" applyNumberFormat="1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164" fontId="1813" fillId="0" borderId="1812" xfId="0" applyNumberFormat="1" applyFont="1" applyBorder="1" applyAlignment="1">
      <alignment horizontal="right"/>
    </xf>
    <xf numFmtId="0" fontId="1814" fillId="0" borderId="1813" xfId="0" applyFont="1" applyBorder="1" applyAlignment="1">
      <alignment horizontal="right"/>
    </xf>
    <xf numFmtId="164" fontId="1815" fillId="0" borderId="1814" xfId="0" applyNumberFormat="1" applyFont="1" applyBorder="1" applyAlignment="1">
      <alignment horizontal="right"/>
    </xf>
    <xf numFmtId="164" fontId="1816" fillId="0" borderId="1815" xfId="0" applyNumberFormat="1" applyFont="1" applyBorder="1" applyAlignment="1">
      <alignment horizontal="right"/>
    </xf>
    <xf numFmtId="164" fontId="1817" fillId="0" borderId="1816" xfId="0" applyNumberFormat="1" applyFont="1" applyBorder="1" applyAlignment="1">
      <alignment horizontal="right"/>
    </xf>
    <xf numFmtId="164" fontId="1818" fillId="0" borderId="1817" xfId="0" applyNumberFormat="1" applyFont="1" applyBorder="1" applyAlignment="1">
      <alignment horizontal="right"/>
    </xf>
    <xf numFmtId="0" fontId="1819" fillId="0" borderId="1818" xfId="0" applyFont="1" applyBorder="1"/>
    <xf numFmtId="0" fontId="1820" fillId="0" borderId="1819" xfId="0" applyFont="1" applyBorder="1" applyAlignment="1">
      <alignment horizontal="right"/>
    </xf>
    <xf numFmtId="0" fontId="1821" fillId="0" borderId="1820" xfId="0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164" fontId="1824" fillId="0" borderId="1823" xfId="0" applyNumberFormat="1" applyFont="1" applyBorder="1" applyAlignment="1">
      <alignment horizontal="right"/>
    </xf>
    <xf numFmtId="164" fontId="1825" fillId="0" borderId="1824" xfId="0" applyNumberFormat="1" applyFont="1" applyBorder="1" applyAlignment="1">
      <alignment horizontal="right"/>
    </xf>
    <xf numFmtId="0" fontId="1826" fillId="0" borderId="1825" xfId="0" applyFont="1" applyBorder="1" applyAlignment="1">
      <alignment horizontal="right"/>
    </xf>
    <xf numFmtId="164" fontId="1827" fillId="0" borderId="1826" xfId="0" applyNumberFormat="1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0" fontId="1831" fillId="0" borderId="1830" xfId="0" applyFont="1" applyBorder="1"/>
    <xf numFmtId="0" fontId="1832" fillId="0" borderId="1831" xfId="0" applyFont="1" applyBorder="1" applyAlignment="1">
      <alignment horizontal="right"/>
    </xf>
    <xf numFmtId="0" fontId="1833" fillId="0" borderId="1832" xfId="0" applyFont="1" applyBorder="1" applyAlignment="1">
      <alignment horizontal="right"/>
    </xf>
    <xf numFmtId="164" fontId="1834" fillId="0" borderId="1833" xfId="0" applyNumberFormat="1" applyFont="1" applyBorder="1" applyAlignment="1">
      <alignment horizontal="right"/>
    </xf>
    <xf numFmtId="164" fontId="1835" fillId="0" borderId="1834" xfId="0" applyNumberFormat="1" applyFont="1" applyBorder="1" applyAlignment="1">
      <alignment horizontal="right"/>
    </xf>
    <xf numFmtId="164" fontId="1836" fillId="0" borderId="1835" xfId="0" applyNumberFormat="1" applyFont="1" applyBorder="1" applyAlignment="1">
      <alignment horizontal="right"/>
    </xf>
    <xf numFmtId="164" fontId="1837" fillId="0" borderId="1836" xfId="0" applyNumberFormat="1" applyFont="1" applyBorder="1" applyAlignment="1">
      <alignment horizontal="right"/>
    </xf>
    <xf numFmtId="0" fontId="1838" fillId="0" borderId="1837" xfId="0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164" fontId="1842" fillId="0" borderId="1841" xfId="0" applyNumberFormat="1" applyFont="1" applyBorder="1" applyAlignment="1">
      <alignment horizontal="right"/>
    </xf>
    <xf numFmtId="0" fontId="1843" fillId="0" borderId="1842" xfId="0" applyFont="1" applyBorder="1"/>
    <xf numFmtId="0" fontId="1844" fillId="0" borderId="1843" xfId="0" applyFont="1" applyBorder="1" applyAlignment="1">
      <alignment horizontal="right"/>
    </xf>
    <xf numFmtId="0" fontId="1845" fillId="0" borderId="1844" xfId="0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164" fontId="1848" fillId="0" borderId="1847" xfId="0" applyNumberFormat="1" applyFont="1" applyBorder="1" applyAlignment="1">
      <alignment horizontal="right"/>
    </xf>
    <xf numFmtId="164" fontId="1849" fillId="0" borderId="1848" xfId="0" applyNumberFormat="1" applyFont="1" applyBorder="1" applyAlignment="1">
      <alignment horizontal="right"/>
    </xf>
    <xf numFmtId="0" fontId="1850" fillId="0" borderId="1849" xfId="0" applyFont="1" applyBorder="1" applyAlignment="1">
      <alignment horizontal="right"/>
    </xf>
    <xf numFmtId="164" fontId="1851" fillId="0" borderId="1850" xfId="0" applyNumberFormat="1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164" fontId="1854" fillId="0" borderId="1853" xfId="0" applyNumberFormat="1" applyFont="1" applyBorder="1" applyAlignment="1">
      <alignment horizontal="right"/>
    </xf>
    <xf numFmtId="0" fontId="1855" fillId="0" borderId="1854" xfId="0" applyFont="1" applyBorder="1" applyAlignment="1">
      <alignment horizontal="right"/>
    </xf>
    <xf numFmtId="164" fontId="1856" fillId="0" borderId="1855" xfId="0" applyNumberFormat="1" applyFont="1" applyBorder="1" applyAlignment="1">
      <alignment horizontal="right"/>
    </xf>
    <xf numFmtId="164" fontId="1857" fillId="0" borderId="1856" xfId="0" applyNumberFormat="1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0" fontId="1860" fillId="0" borderId="1859" xfId="0" applyFont="1" applyBorder="1"/>
    <xf numFmtId="0" fontId="1861" fillId="0" borderId="1860" xfId="0" applyFont="1" applyBorder="1" applyAlignment="1">
      <alignment horizontal="right"/>
    </xf>
    <xf numFmtId="0" fontId="1862" fillId="0" borderId="1861" xfId="0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164" fontId="1866" fillId="0" borderId="1865" xfId="0" applyNumberFormat="1" applyFont="1" applyBorder="1" applyAlignment="1">
      <alignment horizontal="right"/>
    </xf>
    <xf numFmtId="0" fontId="1867" fillId="0" borderId="1866" xfId="0" applyFont="1" applyBorder="1" applyAlignment="1">
      <alignment horizontal="right"/>
    </xf>
    <xf numFmtId="164" fontId="1868" fillId="0" borderId="1867" xfId="0" applyNumberFormat="1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164" fontId="1871" fillId="0" borderId="1870" xfId="0" applyNumberFormat="1" applyFont="1" applyBorder="1" applyAlignment="1">
      <alignment horizontal="right"/>
    </xf>
    <xf numFmtId="0" fontId="1872" fillId="0" borderId="1871" xfId="0" applyFont="1" applyBorder="1" applyAlignment="1">
      <alignment horizontal="right"/>
    </xf>
    <xf numFmtId="164" fontId="1873" fillId="0" borderId="1872" xfId="0" applyNumberFormat="1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0" fontId="1877" fillId="0" borderId="1876" xfId="0" applyFont="1" applyBorder="1"/>
    <xf numFmtId="0" fontId="1878" fillId="0" borderId="1877" xfId="0" applyFont="1" applyBorder="1" applyAlignment="1">
      <alignment horizontal="right"/>
    </xf>
    <xf numFmtId="0" fontId="1879" fillId="0" borderId="1878" xfId="0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164" fontId="1883" fillId="0" borderId="1882" xfId="0" applyNumberFormat="1" applyFont="1" applyBorder="1" applyAlignment="1">
      <alignment horizontal="right"/>
    </xf>
    <xf numFmtId="0" fontId="1884" fillId="0" borderId="1883" xfId="0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0" fontId="1889" fillId="0" borderId="1888" xfId="0" applyFont="1" applyBorder="1" applyAlignment="1">
      <alignment horizontal="right"/>
    </xf>
    <xf numFmtId="164" fontId="1890" fillId="0" borderId="1889" xfId="0" applyNumberFormat="1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0" fontId="1894" fillId="0" borderId="1893" xfId="0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0" fontId="1899" fillId="0" borderId="1898" xfId="0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164" fontId="1903" fillId="0" borderId="1902" xfId="0" applyNumberFormat="1" applyFont="1" applyBorder="1" applyAlignment="1">
      <alignment horizontal="right"/>
    </xf>
    <xf numFmtId="0" fontId="1904" fillId="0" borderId="1903" xfId="0" applyFont="1" applyBorder="1"/>
    <xf numFmtId="0" fontId="1905" fillId="0" borderId="1904" xfId="0" applyFont="1" applyBorder="1" applyAlignment="1">
      <alignment horizontal="right"/>
    </xf>
    <xf numFmtId="0" fontId="1906" fillId="0" borderId="1905" xfId="0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164" fontId="1908" fillId="0" borderId="1907" xfId="0" applyNumberFormat="1" applyFont="1" applyBorder="1" applyAlignment="1">
      <alignment horizontal="right"/>
    </xf>
    <xf numFmtId="164" fontId="1909" fillId="0" borderId="1908" xfId="0" applyNumberFormat="1" applyFont="1" applyBorder="1" applyAlignment="1">
      <alignment horizontal="right"/>
    </xf>
    <xf numFmtId="164" fontId="1910" fillId="0" borderId="1909" xfId="0" applyNumberFormat="1" applyFont="1" applyBorder="1" applyAlignment="1">
      <alignment horizontal="right"/>
    </xf>
    <xf numFmtId="0" fontId="1911" fillId="0" borderId="1910" xfId="0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164" fontId="1913" fillId="0" borderId="1912" xfId="0" applyNumberFormat="1" applyFont="1" applyBorder="1" applyAlignment="1">
      <alignment horizontal="right"/>
    </xf>
    <xf numFmtId="164" fontId="1914" fillId="0" borderId="1913" xfId="0" applyNumberFormat="1" applyFont="1" applyBorder="1" applyAlignment="1">
      <alignment horizontal="right"/>
    </xf>
    <xf numFmtId="164" fontId="1915" fillId="0" borderId="1914" xfId="0" applyNumberFormat="1" applyFont="1" applyBorder="1" applyAlignment="1">
      <alignment horizontal="right"/>
    </xf>
    <xf numFmtId="0" fontId="1916" fillId="0" borderId="1915" xfId="0" applyFont="1" applyBorder="1" applyAlignment="1">
      <alignment horizontal="right"/>
    </xf>
    <xf numFmtId="164" fontId="1917" fillId="0" borderId="1916" xfId="0" applyNumberFormat="1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164" fontId="1919" fillId="0" borderId="1918" xfId="0" applyNumberFormat="1" applyFont="1" applyBorder="1" applyAlignment="1">
      <alignment horizontal="right"/>
    </xf>
    <xf numFmtId="164" fontId="1920" fillId="0" borderId="1919" xfId="0" applyNumberFormat="1" applyFont="1" applyBorder="1" applyAlignment="1">
      <alignment horizontal="right"/>
    </xf>
    <xf numFmtId="0" fontId="1921" fillId="0" borderId="1920" xfId="0" applyFont="1" applyBorder="1"/>
    <xf numFmtId="0" fontId="1922" fillId="0" borderId="1921" xfId="0" applyFont="1" applyBorder="1" applyAlignment="1">
      <alignment horizontal="right"/>
    </xf>
    <xf numFmtId="0" fontId="1923" fillId="0" borderId="1922" xfId="0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164" fontId="1925" fillId="0" borderId="1924" xfId="0" applyNumberFormat="1" applyFont="1" applyBorder="1" applyAlignment="1">
      <alignment horizontal="right"/>
    </xf>
    <xf numFmtId="164" fontId="1926" fillId="0" borderId="1925" xfId="0" applyNumberFormat="1" applyFont="1" applyBorder="1" applyAlignment="1">
      <alignment horizontal="right"/>
    </xf>
    <xf numFmtId="164" fontId="1927" fillId="0" borderId="1926" xfId="0" applyNumberFormat="1" applyFont="1" applyBorder="1" applyAlignment="1">
      <alignment horizontal="right"/>
    </xf>
    <xf numFmtId="0" fontId="1928" fillId="0" borderId="1927" xfId="0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164" fontId="1931" fillId="0" borderId="1930" xfId="0" applyNumberFormat="1" applyFont="1" applyBorder="1" applyAlignment="1">
      <alignment horizontal="right"/>
    </xf>
    <xf numFmtId="164" fontId="1932" fillId="0" borderId="1931" xfId="0" applyNumberFormat="1" applyFont="1" applyBorder="1" applyAlignment="1">
      <alignment horizontal="right"/>
    </xf>
    <xf numFmtId="0" fontId="1933" fillId="0" borderId="1932" xfId="0" applyFont="1" applyBorder="1" applyAlignment="1">
      <alignment horizontal="right"/>
    </xf>
    <xf numFmtId="164" fontId="1934" fillId="0" borderId="1933" xfId="0" applyNumberFormat="1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164" fontId="1937" fillId="0" borderId="1936" xfId="0" applyNumberFormat="1" applyFont="1" applyBorder="1" applyAlignment="1">
      <alignment horizontal="right"/>
    </xf>
    <xf numFmtId="0" fontId="1938" fillId="0" borderId="1937" xfId="0" applyFont="1" applyBorder="1"/>
    <xf numFmtId="0" fontId="1939" fillId="0" borderId="1938" xfId="0" applyFont="1" applyBorder="1" applyAlignment="1">
      <alignment horizontal="right"/>
    </xf>
    <xf numFmtId="0" fontId="1940" fillId="0" borderId="1939" xfId="0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164" fontId="1943" fillId="0" borderId="1942" xfId="0" applyNumberFormat="1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0" fontId="1945" fillId="0" borderId="1944" xfId="0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0" fontId="1950" fillId="0" borderId="1949" xfId="0" applyFont="1" applyBorder="1" applyAlignment="1">
      <alignment horizontal="right"/>
    </xf>
    <xf numFmtId="164" fontId="1951" fillId="0" borderId="1950" xfId="0" applyNumberFormat="1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0" fontId="1955" fillId="0" borderId="1954" xfId="0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164" fontId="1958" fillId="0" borderId="1957" xfId="0" applyNumberFormat="1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0" fontId="1960" fillId="0" borderId="1959" xfId="0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164" fontId="1963" fillId="0" borderId="1962" xfId="0" applyNumberFormat="1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0" fontId="1965" fillId="0" borderId="1964" xfId="0" applyFont="1" applyBorder="1"/>
    <xf numFmtId="0" fontId="1966" fillId="0" borderId="1965" xfId="0" applyFont="1" applyBorder="1" applyAlignment="1">
      <alignment horizontal="right"/>
    </xf>
    <xf numFmtId="0" fontId="1967" fillId="0" borderId="1966" xfId="0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164" fontId="1970" fillId="0" borderId="1969" xfId="0" applyNumberFormat="1" applyFont="1" applyBorder="1" applyAlignment="1">
      <alignment horizontal="right"/>
    </xf>
    <xf numFmtId="164" fontId="1971" fillId="0" borderId="1970" xfId="0" applyNumberFormat="1" applyFont="1" applyBorder="1" applyAlignment="1">
      <alignment horizontal="right"/>
    </xf>
    <xf numFmtId="0" fontId="1972" fillId="0" borderId="1971" xfId="0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0" fontId="1977" fillId="0" borderId="1976" xfId="0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164" fontId="1980" fillId="0" borderId="1979" xfId="0" applyNumberFormat="1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0" fontId="1982" fillId="0" borderId="1981" xfId="0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164" fontId="1985" fillId="0" borderId="1984" xfId="0" applyNumberFormat="1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0" fontId="1987" fillId="0" borderId="1986" xfId="0" applyFont="1" applyBorder="1"/>
    <xf numFmtId="0" fontId="1988" fillId="0" borderId="1987" xfId="0" applyFont="1" applyBorder="1" applyAlignment="1">
      <alignment horizontal="right"/>
    </xf>
    <xf numFmtId="0" fontId="1989" fillId="0" borderId="1988" xfId="0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164" fontId="1991" fillId="0" borderId="1990" xfId="0" applyNumberFormat="1" applyFont="1" applyBorder="1" applyAlignment="1">
      <alignment horizontal="right"/>
    </xf>
    <xf numFmtId="164" fontId="1992" fillId="0" borderId="1991" xfId="0" applyNumberFormat="1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0" fontId="1994" fillId="0" borderId="1993" xfId="0" applyFont="1" applyBorder="1"/>
    <xf numFmtId="0" fontId="1999" fillId="0" borderId="1998" xfId="0" applyFont="1" applyBorder="1"/>
    <xf numFmtId="0" fontId="2000" fillId="0" borderId="1999" xfId="0" applyFont="1" applyBorder="1" applyAlignment="1">
      <alignment horizontal="right"/>
    </xf>
    <xf numFmtId="0" fontId="2001" fillId="0" borderId="2000" xfId="0" applyFont="1" applyBorder="1" applyAlignment="1">
      <alignment horizontal="right"/>
    </xf>
    <xf numFmtId="0" fontId="2002" fillId="0" borderId="2001" xfId="0" applyFont="1" applyBorder="1" applyAlignment="1">
      <alignment horizontal="right"/>
    </xf>
    <xf numFmtId="0" fontId="2003" fillId="0" borderId="2002" xfId="0" applyFont="1" applyBorder="1" applyAlignment="1">
      <alignment horizontal="right"/>
    </xf>
    <xf numFmtId="0" fontId="2004" fillId="0" borderId="2003" xfId="0" applyFont="1" applyBorder="1" applyAlignment="1">
      <alignment horizontal="right"/>
    </xf>
    <xf numFmtId="0" fontId="2005" fillId="0" borderId="2004" xfId="0" applyFont="1" applyBorder="1"/>
    <xf numFmtId="0" fontId="2006" fillId="0" borderId="2005" xfId="0" applyFont="1" applyBorder="1"/>
    <xf numFmtId="0" fontId="2007" fillId="0" borderId="2006" xfId="0" applyFont="1" applyBorder="1"/>
    <xf numFmtId="0" fontId="2008" fillId="0" borderId="2007" xfId="0" applyFont="1" applyBorder="1"/>
    <xf numFmtId="0" fontId="2009" fillId="0" borderId="2008" xfId="0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164" fontId="2011" fillId="0" borderId="2010" xfId="0" applyNumberFormat="1" applyFont="1" applyBorder="1" applyAlignment="1">
      <alignment horizontal="right"/>
    </xf>
    <xf numFmtId="164" fontId="2012" fillId="0" borderId="2011" xfId="0" applyNumberFormat="1" applyFont="1" applyBorder="1" applyAlignment="1">
      <alignment horizontal="right"/>
    </xf>
    <xf numFmtId="164" fontId="2013" fillId="0" borderId="2012" xfId="0" applyNumberFormat="1" applyFont="1" applyBorder="1" applyAlignment="1">
      <alignment horizontal="right"/>
    </xf>
    <xf numFmtId="0" fontId="2014" fillId="0" borderId="2013" xfId="0" applyFont="1" applyBorder="1" applyAlignment="1">
      <alignment horizontal="right"/>
    </xf>
    <xf numFmtId="164" fontId="2015" fillId="0" borderId="2014" xfId="0" applyNumberFormat="1" applyFont="1" applyBorder="1" applyAlignment="1">
      <alignment horizontal="right"/>
    </xf>
    <xf numFmtId="164" fontId="2016" fillId="0" borderId="2015" xfId="0" applyNumberFormat="1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164" fontId="2018" fillId="0" borderId="2017" xfId="0" applyNumberFormat="1" applyFont="1" applyBorder="1" applyAlignment="1">
      <alignment horizontal="right"/>
    </xf>
    <xf numFmtId="0" fontId="2019" fillId="0" borderId="2018" xfId="0" applyFont="1" applyBorder="1"/>
    <xf numFmtId="0" fontId="2020" fillId="0" borderId="2019" xfId="0" applyFont="1" applyBorder="1" applyAlignment="1">
      <alignment horizontal="right"/>
    </xf>
    <xf numFmtId="0" fontId="2021" fillId="0" borderId="2020" xfId="0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164" fontId="2025" fillId="0" borderId="2024" xfId="0" applyNumberFormat="1" applyFont="1" applyBorder="1" applyAlignment="1">
      <alignment horizontal="right"/>
    </xf>
    <xf numFmtId="0" fontId="2026" fillId="0" borderId="2025" xfId="0" applyFont="1" applyBorder="1" applyAlignment="1">
      <alignment horizontal="right"/>
    </xf>
    <xf numFmtId="164" fontId="2027" fillId="0" borderId="2026" xfId="0" applyNumberFormat="1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0" fontId="2031" fillId="0" borderId="2030" xfId="0" applyFont="1" applyBorder="1" applyAlignment="1">
      <alignment horizontal="right"/>
    </xf>
    <xf numFmtId="164" fontId="2032" fillId="0" borderId="2031" xfId="0" applyNumberFormat="1" applyFont="1" applyBorder="1" applyAlignment="1">
      <alignment horizontal="right"/>
    </xf>
    <xf numFmtId="164" fontId="2033" fillId="0" borderId="2032" xfId="0" applyNumberFormat="1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0" fontId="2036" fillId="0" borderId="2035" xfId="0" applyFont="1" applyBorder="1"/>
    <xf numFmtId="0" fontId="2037" fillId="0" borderId="2036" xfId="0" applyFont="1" applyBorder="1" applyAlignment="1">
      <alignment horizontal="right"/>
    </xf>
    <xf numFmtId="0" fontId="2038" fillId="0" borderId="2037" xfId="0" applyFont="1" applyBorder="1" applyAlignment="1">
      <alignment horizontal="right"/>
    </xf>
    <xf numFmtId="164" fontId="2039" fillId="0" borderId="2038" xfId="0" applyNumberFormat="1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164" fontId="2042" fillId="0" borderId="2041" xfId="0" applyNumberFormat="1" applyFont="1" applyBorder="1" applyAlignment="1">
      <alignment horizontal="right"/>
    </xf>
    <xf numFmtId="0" fontId="2043" fillId="0" borderId="2042" xfId="0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164" fontId="2047" fillId="0" borderId="2046" xfId="0" applyNumberFormat="1" applyFont="1" applyBorder="1" applyAlignment="1">
      <alignment horizontal="right"/>
    </xf>
    <xf numFmtId="0" fontId="2048" fillId="0" borderId="2047" xfId="0" applyFont="1" applyBorder="1" applyAlignment="1">
      <alignment horizontal="right"/>
    </xf>
    <xf numFmtId="164" fontId="2049" fillId="0" borderId="2048" xfId="0" applyNumberFormat="1" applyFont="1" applyBorder="1" applyAlignment="1">
      <alignment horizontal="right"/>
    </xf>
    <xf numFmtId="164" fontId="2050" fillId="0" borderId="2049" xfId="0" applyNumberFormat="1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164" fontId="2052" fillId="0" borderId="2051" xfId="0" applyNumberFormat="1" applyFont="1" applyBorder="1" applyAlignment="1">
      <alignment horizontal="right"/>
    </xf>
    <xf numFmtId="0" fontId="2053" fillId="0" borderId="2052" xfId="0" applyFont="1" applyBorder="1" applyAlignment="1">
      <alignment horizontal="right"/>
    </xf>
    <xf numFmtId="164" fontId="2054" fillId="0" borderId="2053" xfId="0" applyNumberFormat="1" applyFont="1" applyBorder="1" applyAlignment="1">
      <alignment horizontal="right"/>
    </xf>
    <xf numFmtId="164" fontId="2055" fillId="0" borderId="2054" xfId="0" applyNumberFormat="1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0" fontId="2058" fillId="0" borderId="2057" xfId="0" applyFont="1" applyBorder="1"/>
    <xf numFmtId="0" fontId="2059" fillId="0" borderId="2058" xfId="0" applyFont="1" applyBorder="1" applyAlignment="1">
      <alignment horizontal="right"/>
    </xf>
    <xf numFmtId="0" fontId="2060" fillId="0" borderId="2059" xfId="0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164" fontId="2064" fillId="0" borderId="2063" xfId="0" applyNumberFormat="1" applyFont="1" applyBorder="1" applyAlignment="1">
      <alignment horizontal="right"/>
    </xf>
    <xf numFmtId="0" fontId="2065" fillId="0" borderId="2064" xfId="0" applyFont="1" applyBorder="1" applyAlignment="1">
      <alignment horizontal="right"/>
    </xf>
    <xf numFmtId="164" fontId="2066" fillId="0" borderId="2065" xfId="0" applyNumberFormat="1" applyFont="1" applyBorder="1" applyAlignment="1">
      <alignment horizontal="right"/>
    </xf>
    <xf numFmtId="164" fontId="2067" fillId="0" borderId="2066" xfId="0" applyNumberFormat="1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0" fontId="2070" fillId="0" borderId="2069" xfId="0" applyFont="1" applyBorder="1"/>
    <xf numFmtId="0" fontId="2071" fillId="0" borderId="2070" xfId="0" applyFont="1" applyBorder="1" applyAlignment="1">
      <alignment horizontal="right"/>
    </xf>
    <xf numFmtId="0" fontId="2072" fillId="0" borderId="2071" xfId="0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164" fontId="2074" fillId="0" borderId="2073" xfId="0" applyNumberFormat="1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0" fontId="2077" fillId="0" borderId="2076" xfId="0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164" fontId="2079" fillId="0" borderId="2078" xfId="0" applyNumberFormat="1" applyFont="1" applyBorder="1" applyAlignment="1">
      <alignment horizontal="right"/>
    </xf>
    <xf numFmtId="164" fontId="2080" fillId="0" borderId="2079" xfId="0" applyNumberFormat="1" applyFont="1" applyBorder="1" applyAlignment="1">
      <alignment horizontal="right"/>
    </xf>
    <xf numFmtId="164" fontId="2081" fillId="0" borderId="2080" xfId="0" applyNumberFormat="1" applyFont="1" applyBorder="1" applyAlignment="1">
      <alignment horizontal="right"/>
    </xf>
    <xf numFmtId="0" fontId="2082" fillId="0" borderId="2081" xfId="0" applyFont="1" applyBorder="1"/>
    <xf numFmtId="0" fontId="2083" fillId="0" borderId="2082" xfId="0" applyFont="1" applyBorder="1" applyAlignment="1">
      <alignment horizontal="right"/>
    </xf>
    <xf numFmtId="0" fontId="2084" fillId="0" borderId="2083" xfId="0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164" fontId="2088" fillId="0" borderId="2087" xfId="0" applyNumberFormat="1" applyFont="1" applyBorder="1" applyAlignment="1">
      <alignment horizontal="right"/>
    </xf>
    <xf numFmtId="0" fontId="2089" fillId="0" borderId="2088" xfId="0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164" fontId="2093" fillId="0" borderId="2092" xfId="0" applyNumberFormat="1" applyFont="1" applyBorder="1" applyAlignment="1">
      <alignment horizontal="right"/>
    </xf>
    <xf numFmtId="0" fontId="2094" fillId="0" borderId="2093" xfId="0" applyFont="1" applyBorder="1"/>
    <xf numFmtId="0" fontId="2095" fillId="0" borderId="2094" xfId="0" applyFont="1" applyBorder="1" applyAlignment="1">
      <alignment horizontal="right"/>
    </xf>
    <xf numFmtId="0" fontId="2096" fillId="0" borderId="2095" xfId="0" applyFont="1" applyBorder="1" applyAlignment="1">
      <alignment horizontal="right"/>
    </xf>
    <xf numFmtId="164" fontId="2097" fillId="0" borderId="2096" xfId="0" applyNumberFormat="1" applyFont="1" applyBorder="1" applyAlignment="1">
      <alignment horizontal="right"/>
    </xf>
    <xf numFmtId="164" fontId="2098" fillId="0" borderId="2097" xfId="0" applyNumberFormat="1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164" fontId="2100" fillId="0" borderId="2099" xfId="0" applyNumberFormat="1" applyFont="1" applyBorder="1" applyAlignment="1">
      <alignment horizontal="right"/>
    </xf>
    <xf numFmtId="0" fontId="2101" fillId="0" borderId="2100" xfId="0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164" fontId="2103" fillId="0" borderId="2102" xfId="0" applyNumberFormat="1" applyFont="1" applyBorder="1" applyAlignment="1">
      <alignment horizontal="right"/>
    </xf>
    <xf numFmtId="164" fontId="2104" fillId="0" borderId="2103" xfId="0" applyNumberFormat="1" applyFont="1" applyBorder="1" applyAlignment="1">
      <alignment horizontal="right"/>
    </xf>
    <xf numFmtId="164" fontId="2105" fillId="0" borderId="2104" xfId="0" applyNumberFormat="1" applyFont="1" applyBorder="1" applyAlignment="1">
      <alignment horizontal="right"/>
    </xf>
    <xf numFmtId="0" fontId="2106" fillId="0" borderId="2105" xfId="0" applyFont="1" applyBorder="1"/>
    <xf numFmtId="0" fontId="2107" fillId="0" borderId="2106" xfId="0" applyFont="1" applyBorder="1" applyAlignment="1">
      <alignment horizontal="right"/>
    </xf>
    <xf numFmtId="0" fontId="2108" fillId="0" borderId="2107" xfId="0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0" fontId="2113" fillId="0" borderId="2112" xfId="0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164" fontId="2115" fillId="0" borderId="2114" xfId="0" applyNumberFormat="1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164" fontId="2117" fillId="0" borderId="2116" xfId="0" applyNumberFormat="1" applyFont="1" applyBorder="1" applyAlignment="1">
      <alignment horizontal="right"/>
    </xf>
    <xf numFmtId="0" fontId="2118" fillId="0" borderId="2117" xfId="0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164" fontId="2120" fillId="0" borderId="2119" xfId="0" applyNumberFormat="1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0" fontId="2123" fillId="0" borderId="2122" xfId="0" applyFont="1" applyBorder="1"/>
    <xf numFmtId="0" fontId="2124" fillId="0" borderId="2123" xfId="0" applyFont="1" applyBorder="1" applyAlignment="1">
      <alignment horizontal="right"/>
    </xf>
    <xf numFmtId="0" fontId="2125" fillId="0" borderId="2124" xfId="0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164" fontId="2127" fillId="0" borderId="2126" xfId="0" applyNumberFormat="1" applyFont="1" applyBorder="1" applyAlignment="1">
      <alignment horizontal="right"/>
    </xf>
    <xf numFmtId="164" fontId="2128" fillId="0" borderId="2127" xfId="0" applyNumberFormat="1" applyFont="1" applyBorder="1" applyAlignment="1">
      <alignment horizontal="right"/>
    </xf>
    <xf numFmtId="164" fontId="2129" fillId="0" borderId="2128" xfId="0" applyNumberFormat="1" applyFont="1" applyBorder="1" applyAlignment="1">
      <alignment horizontal="right"/>
    </xf>
    <xf numFmtId="0" fontId="2130" fillId="0" borderId="2129" xfId="0" applyFont="1" applyBorder="1" applyAlignment="1">
      <alignment horizontal="right"/>
    </xf>
    <xf numFmtId="164" fontId="2131" fillId="0" borderId="2130" xfId="0" applyNumberFormat="1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164" fontId="2134" fillId="0" borderId="2133" xfId="0" applyNumberFormat="1" applyFont="1" applyBorder="1" applyAlignment="1">
      <alignment horizontal="right"/>
    </xf>
    <xf numFmtId="0" fontId="2135" fillId="0" borderId="2134" xfId="0" applyFont="1" applyBorder="1" applyAlignment="1">
      <alignment horizontal="right"/>
    </xf>
    <xf numFmtId="164" fontId="2136" fillId="0" borderId="2135" xfId="0" applyNumberFormat="1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164" fontId="2139" fillId="0" borderId="2138" xfId="0" applyNumberFormat="1" applyFont="1" applyBorder="1" applyAlignment="1">
      <alignment horizontal="right"/>
    </xf>
    <xf numFmtId="0" fontId="2140" fillId="0" borderId="2139" xfId="0" applyFont="1" applyBorder="1"/>
    <xf numFmtId="0" fontId="2141" fillId="0" borderId="2140" xfId="0" applyFont="1" applyBorder="1" applyAlignment="1">
      <alignment horizontal="right"/>
    </xf>
    <xf numFmtId="0" fontId="2142" fillId="0" borderId="2141" xfId="0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0" fontId="2147" fillId="0" borderId="2146" xfId="0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0" fontId="2152" fillId="0" borderId="2151" xfId="0" applyFont="1" applyBorder="1" applyAlignment="1">
      <alignment horizontal="right"/>
    </xf>
    <xf numFmtId="164" fontId="2153" fillId="0" borderId="2152" xfId="0" applyNumberFormat="1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164" fontId="2155" fillId="0" borderId="2154" xfId="0" applyNumberFormat="1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0" fontId="2157" fillId="0" borderId="2156" xfId="0" applyFont="1" applyBorder="1" applyAlignment="1">
      <alignment horizontal="right"/>
    </xf>
    <xf numFmtId="164" fontId="2158" fillId="0" borderId="2157" xfId="0" applyNumberFormat="1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164" fontId="2160" fillId="0" borderId="2159" xfId="0" applyNumberFormat="1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0" fontId="2162" fillId="0" borderId="2161" xfId="0" applyFont="1" applyBorder="1" applyAlignment="1">
      <alignment horizontal="right"/>
    </xf>
    <xf numFmtId="164" fontId="2163" fillId="0" borderId="2162" xfId="0" applyNumberFormat="1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0" fontId="2167" fillId="0" borderId="2166" xfId="0" applyFont="1" applyBorder="1"/>
    <xf numFmtId="0" fontId="2168" fillId="0" borderId="2167" xfId="0" applyFont="1" applyBorder="1" applyAlignment="1">
      <alignment horizontal="right"/>
    </xf>
    <xf numFmtId="0" fontId="2169" fillId="0" borderId="2168" xfId="0" applyFont="1" applyBorder="1" applyAlignment="1">
      <alignment horizontal="right"/>
    </xf>
    <xf numFmtId="164" fontId="2170" fillId="0" borderId="2169" xfId="0" applyNumberFormat="1" applyFont="1" applyBorder="1" applyAlignment="1">
      <alignment horizontal="right"/>
    </xf>
    <xf numFmtId="164" fontId="2171" fillId="0" borderId="2170" xfId="0" applyNumberFormat="1" applyFont="1" applyBorder="1" applyAlignment="1">
      <alignment horizontal="right"/>
    </xf>
    <xf numFmtId="164" fontId="2172" fillId="0" borderId="2171" xfId="0" applyNumberFormat="1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0" fontId="2174" fillId="0" borderId="2173" xfId="0" applyFont="1" applyBorder="1" applyAlignment="1">
      <alignment horizontal="right"/>
    </xf>
    <xf numFmtId="164" fontId="2175" fillId="0" borderId="2174" xfId="0" applyNumberFormat="1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164" fontId="2177" fillId="0" borderId="2176" xfId="0" applyNumberFormat="1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0" fontId="2179" fillId="0" borderId="2178" xfId="0" applyFont="1" applyBorder="1" applyAlignment="1">
      <alignment horizontal="right"/>
    </xf>
    <xf numFmtId="164" fontId="2180" fillId="0" borderId="2179" xfId="0" applyNumberFormat="1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164" fontId="2182" fillId="0" borderId="2181" xfId="0" applyNumberFormat="1" applyFont="1" applyBorder="1" applyAlignment="1">
      <alignment horizontal="right"/>
    </xf>
    <xf numFmtId="164" fontId="2183" fillId="0" borderId="2182" xfId="0" applyNumberFormat="1" applyFont="1" applyBorder="1" applyAlignment="1">
      <alignment horizontal="right"/>
    </xf>
    <xf numFmtId="0" fontId="2184" fillId="0" borderId="2183" xfId="0" applyFont="1" applyBorder="1"/>
    <xf numFmtId="0" fontId="2185" fillId="0" borderId="2184" xfId="0" applyFont="1" applyBorder="1" applyAlignment="1">
      <alignment horizontal="right"/>
    </xf>
    <xf numFmtId="0" fontId="2186" fillId="0" borderId="2185" xfId="0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164" fontId="2189" fillId="0" borderId="2188" xfId="0" applyNumberFormat="1" applyFont="1" applyBorder="1" applyAlignment="1">
      <alignment horizontal="right"/>
    </xf>
    <xf numFmtId="164" fontId="2190" fillId="0" borderId="2189" xfId="0" applyNumberFormat="1" applyFont="1" applyBorder="1" applyAlignment="1">
      <alignment horizontal="right"/>
    </xf>
    <xf numFmtId="0" fontId="2191" fillId="0" borderId="2190" xfId="0" applyFont="1" applyBorder="1" applyAlignment="1">
      <alignment horizontal="right"/>
    </xf>
    <xf numFmtId="164" fontId="2192" fillId="0" borderId="2191" xfId="0" applyNumberFormat="1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164" fontId="2194" fillId="0" borderId="2193" xfId="0" applyNumberFormat="1" applyFont="1" applyBorder="1" applyAlignment="1">
      <alignment horizontal="right"/>
    </xf>
    <xf numFmtId="164" fontId="2195" fillId="0" borderId="2194" xfId="0" applyNumberFormat="1" applyFont="1" applyBorder="1" applyAlignment="1">
      <alignment horizontal="right"/>
    </xf>
    <xf numFmtId="0" fontId="2196" fillId="0" borderId="2195" xfId="0" applyFont="1" applyBorder="1" applyAlignment="1">
      <alignment horizontal="right"/>
    </xf>
    <xf numFmtId="164" fontId="2197" fillId="0" borderId="2196" xfId="0" applyNumberFormat="1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164" fontId="2200" fillId="0" borderId="2199" xfId="0" applyNumberFormat="1" applyFont="1" applyBorder="1" applyAlignment="1">
      <alignment horizontal="right"/>
    </xf>
    <xf numFmtId="0" fontId="2201" fillId="0" borderId="2200" xfId="0" applyFont="1" applyBorder="1"/>
    <xf numFmtId="0" fontId="2202" fillId="0" borderId="2201" xfId="0" applyFont="1" applyBorder="1" applyAlignment="1">
      <alignment horizontal="right"/>
    </xf>
    <xf numFmtId="0" fontId="2203" fillId="0" borderId="2202" xfId="0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164" fontId="2206" fillId="0" borderId="2205" xfId="0" applyNumberFormat="1" applyFont="1" applyBorder="1" applyAlignment="1">
      <alignment horizontal="right"/>
    </xf>
    <xf numFmtId="164" fontId="2207" fillId="0" borderId="2206" xfId="0" applyNumberFormat="1" applyFont="1" applyBorder="1" applyAlignment="1">
      <alignment horizontal="right"/>
    </xf>
    <xf numFmtId="0" fontId="2208" fillId="0" borderId="2207" xfId="0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164" fontId="2212" fillId="0" borderId="2211" xfId="0" applyNumberFormat="1" applyFont="1" applyBorder="1" applyAlignment="1">
      <alignment horizontal="right"/>
    </xf>
    <xf numFmtId="0" fontId="2213" fillId="0" borderId="2212" xfId="0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0" fontId="2218" fillId="0" borderId="2217" xfId="0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0" fontId="2223" fillId="0" borderId="2222" xfId="0" applyFont="1" applyBorder="1" applyAlignment="1">
      <alignment horizontal="right"/>
    </xf>
    <xf numFmtId="164" fontId="2224" fillId="0" borderId="2223" xfId="0" applyNumberFormat="1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164" fontId="2226" fillId="0" borderId="2225" xfId="0" applyNumberFormat="1" applyFont="1" applyBorder="1" applyAlignment="1">
      <alignment horizontal="right"/>
    </xf>
    <xf numFmtId="164" fontId="2227" fillId="0" borderId="2226" xfId="0" applyNumberFormat="1" applyFont="1" applyBorder="1" applyAlignment="1">
      <alignment horizontal="right"/>
    </xf>
    <xf numFmtId="0" fontId="2228" fillId="0" borderId="2227" xfId="0" applyFont="1" applyBorder="1"/>
    <xf numFmtId="0" fontId="2229" fillId="0" borderId="2228" xfId="0" applyFont="1" applyBorder="1" applyAlignment="1">
      <alignment horizontal="right"/>
    </xf>
    <xf numFmtId="0" fontId="2230" fillId="0" borderId="2229" xfId="0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164" fontId="2233" fillId="0" borderId="2232" xfId="0" applyNumberFormat="1" applyFont="1" applyBorder="1" applyAlignment="1">
      <alignment horizontal="right"/>
    </xf>
    <xf numFmtId="164" fontId="2234" fillId="0" borderId="2233" xfId="0" applyNumberFormat="1" applyFont="1" applyBorder="1" applyAlignment="1">
      <alignment horizontal="right"/>
    </xf>
    <xf numFmtId="0" fontId="2235" fillId="0" borderId="2234" xfId="0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164" fontId="2238" fillId="0" borderId="2237" xfId="0" applyNumberFormat="1" applyFont="1" applyBorder="1" applyAlignment="1">
      <alignment horizontal="right"/>
    </xf>
    <xf numFmtId="164" fontId="2239" fillId="0" borderId="2238" xfId="0" applyNumberFormat="1" applyFont="1" applyBorder="1" applyAlignment="1">
      <alignment horizontal="right"/>
    </xf>
    <xf numFmtId="0" fontId="2240" fillId="0" borderId="2239" xfId="0" applyFont="1" applyBorder="1" applyAlignment="1">
      <alignment horizontal="right"/>
    </xf>
    <xf numFmtId="164" fontId="2241" fillId="0" borderId="2240" xfId="0" applyNumberFormat="1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0" fontId="2245" fillId="0" borderId="2244" xfId="0" applyFont="1" applyBorder="1" applyAlignment="1">
      <alignment horizontal="right"/>
    </xf>
    <xf numFmtId="164" fontId="2246" fillId="0" borderId="2245" xfId="0" applyNumberFormat="1" applyFont="1" applyBorder="1" applyAlignment="1">
      <alignment horizontal="right"/>
    </xf>
    <xf numFmtId="164" fontId="2247" fillId="0" borderId="2246" xfId="0" applyNumberFormat="1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0" fontId="2250" fillId="0" borderId="2249" xfId="0" applyFont="1" applyBorder="1"/>
    <xf numFmtId="0" fontId="2251" fillId="0" borderId="2250" xfId="0" applyFont="1" applyBorder="1" applyAlignment="1">
      <alignment horizontal="right"/>
    </xf>
    <xf numFmtId="0" fontId="2252" fillId="0" borderId="2251" xfId="0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0" fontId="2257" fillId="0" borderId="2256" xfId="0" applyFont="1" applyBorder="1"/>
    <xf numFmtId="0" fontId="2258" fillId="0" borderId="2257" xfId="0" applyFont="1" applyBorder="1"/>
    <xf numFmtId="0" fontId="2259" fillId="0" borderId="2258" xfId="0" applyFont="1" applyBorder="1"/>
    <xf numFmtId="0" fontId="2260" fillId="0" borderId="2259" xfId="0" applyFont="1" applyBorder="1"/>
    <xf numFmtId="0" fontId="2261" fillId="0" borderId="2260" xfId="0" applyFont="1" applyBorder="1"/>
    <xf numFmtId="0" fontId="2262" fillId="0" borderId="2261" xfId="0" applyFont="1" applyBorder="1"/>
    <xf numFmtId="0" fontId="2263" fillId="0" borderId="2262" xfId="0" applyFont="1" applyBorder="1"/>
    <xf numFmtId="0" fontId="2264" fillId="0" borderId="2263" xfId="0" applyFont="1" applyBorder="1"/>
    <xf numFmtId="0" fontId="2265" fillId="0" borderId="2264" xfId="0" applyFont="1" applyBorder="1"/>
    <xf numFmtId="0" fontId="2266" fillId="0" borderId="2265" xfId="0" applyFont="1" applyBorder="1"/>
    <xf numFmtId="0" fontId="2267" fillId="0" borderId="2266" xfId="0" applyFont="1" applyBorder="1"/>
    <xf numFmtId="0" fontId="2268" fillId="0" borderId="2267" xfId="0" applyFont="1" applyBorder="1"/>
    <xf numFmtId="0" fontId="2269" fillId="0" borderId="2268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8" fillId="0" borderId="87" xfId="0" applyFont="1" applyBorder="1" applyAlignment="1">
      <alignment horizontal="center"/>
    </xf>
    <xf numFmtId="0" fontId="89" fillId="0" borderId="88" xfId="0" applyFont="1" applyBorder="1" applyAlignment="1">
      <alignment horizontal="center"/>
    </xf>
    <xf numFmtId="0" fontId="90" fillId="0" borderId="89" xfId="0" applyFont="1" applyBorder="1" applyAlignment="1">
      <alignment horizontal="center"/>
    </xf>
    <xf numFmtId="0" fontId="91" fillId="0" borderId="90" xfId="0" applyFont="1" applyBorder="1" applyAlignment="1">
      <alignment horizontal="center"/>
    </xf>
    <xf numFmtId="0" fontId="421" fillId="0" borderId="420" xfId="0" applyFont="1" applyBorder="1" applyAlignment="1">
      <alignment horizontal="center"/>
    </xf>
    <xf numFmtId="0" fontId="422" fillId="0" borderId="421" xfId="0" applyFont="1" applyBorder="1" applyAlignment="1">
      <alignment horizontal="center"/>
    </xf>
    <xf numFmtId="0" fontId="423" fillId="0" borderId="422" xfId="0" applyFont="1" applyBorder="1" applyAlignment="1">
      <alignment horizontal="center"/>
    </xf>
    <xf numFmtId="0" fontId="424" fillId="0" borderId="423" xfId="0" applyFont="1" applyBorder="1" applyAlignment="1">
      <alignment horizontal="center"/>
    </xf>
    <xf numFmtId="0" fontId="754" fillId="0" borderId="753" xfId="0" applyFont="1" applyBorder="1" applyAlignment="1">
      <alignment horizontal="center"/>
    </xf>
    <xf numFmtId="0" fontId="755" fillId="0" borderId="754" xfId="0" applyFont="1" applyBorder="1" applyAlignment="1">
      <alignment horizontal="center"/>
    </xf>
    <xf numFmtId="0" fontId="756" fillId="0" borderId="755" xfId="0" applyFont="1" applyBorder="1" applyAlignment="1">
      <alignment horizontal="center"/>
    </xf>
    <xf numFmtId="0" fontId="757" fillId="0" borderId="756" xfId="0" applyFont="1" applyBorder="1" applyAlignment="1">
      <alignment horizontal="center"/>
    </xf>
    <xf numFmtId="0" fontId="1090" fillId="0" borderId="1089" xfId="0" applyFont="1" applyBorder="1" applyAlignment="1">
      <alignment horizontal="center"/>
    </xf>
    <xf numFmtId="0" fontId="1091" fillId="0" borderId="1090" xfId="0" applyFont="1" applyBorder="1" applyAlignment="1">
      <alignment horizontal="center"/>
    </xf>
    <xf numFmtId="0" fontId="1092" fillId="0" borderId="1091" xfId="0" applyFont="1" applyBorder="1" applyAlignment="1">
      <alignment horizontal="center"/>
    </xf>
    <xf numFmtId="0" fontId="1093" fillId="0" borderId="1092" xfId="0" applyFont="1" applyBorder="1" applyAlignment="1">
      <alignment horizontal="center"/>
    </xf>
    <xf numFmtId="0" fontId="1206" fillId="0" borderId="1205" xfId="0" applyFont="1" applyBorder="1" applyAlignment="1">
      <alignment horizontal="center"/>
    </xf>
    <xf numFmtId="0" fontId="1207" fillId="0" borderId="1206" xfId="0" applyFont="1" applyBorder="1" applyAlignment="1">
      <alignment horizontal="center"/>
    </xf>
    <xf numFmtId="0" fontId="1208" fillId="0" borderId="1207" xfId="0" applyFont="1" applyBorder="1" applyAlignment="1">
      <alignment horizontal="center"/>
    </xf>
    <xf numFmtId="0" fontId="1209" fillId="0" borderId="1208" xfId="0" applyFont="1" applyBorder="1" applyAlignment="1">
      <alignment horizontal="center"/>
    </xf>
    <xf numFmtId="0" fontId="1469" fillId="0" borderId="1468" xfId="0" applyFont="1" applyBorder="1" applyAlignment="1">
      <alignment horizontal="center"/>
    </xf>
    <xf numFmtId="0" fontId="1470" fillId="0" borderId="1469" xfId="0" applyFont="1" applyBorder="1" applyAlignment="1">
      <alignment horizontal="center"/>
    </xf>
    <xf numFmtId="0" fontId="1471" fillId="0" borderId="1470" xfId="0" applyFont="1" applyBorder="1" applyAlignment="1">
      <alignment horizontal="center"/>
    </xf>
    <xf numFmtId="0" fontId="1472" fillId="0" borderId="1471" xfId="0" applyFont="1" applyBorder="1" applyAlignment="1">
      <alignment horizontal="center"/>
    </xf>
    <xf numFmtId="0" fontId="1732" fillId="0" borderId="1731" xfId="0" applyFont="1" applyBorder="1" applyAlignment="1">
      <alignment horizontal="center"/>
    </xf>
    <xf numFmtId="0" fontId="1733" fillId="0" borderId="1732" xfId="0" applyFont="1" applyBorder="1" applyAlignment="1">
      <alignment horizontal="center"/>
    </xf>
    <xf numFmtId="0" fontId="1734" fillId="0" borderId="1733" xfId="0" applyFont="1" applyBorder="1" applyAlignment="1">
      <alignment horizontal="center"/>
    </xf>
    <xf numFmtId="0" fontId="1735" fillId="0" borderId="1734" xfId="0" applyFont="1" applyBorder="1" applyAlignment="1">
      <alignment horizontal="center"/>
    </xf>
    <xf numFmtId="0" fontId="1995" fillId="0" borderId="1994" xfId="0" applyFont="1" applyBorder="1" applyAlignment="1">
      <alignment horizontal="center"/>
    </xf>
    <xf numFmtId="0" fontId="1996" fillId="0" borderId="1995" xfId="0" applyFont="1" applyBorder="1" applyAlignment="1">
      <alignment horizontal="center"/>
    </xf>
    <xf numFmtId="0" fontId="1997" fillId="0" borderId="1996" xfId="0" applyFont="1" applyBorder="1" applyAlignment="1">
      <alignment horizontal="center"/>
    </xf>
    <xf numFmtId="0" fontId="1998" fillId="0" borderId="1997" xfId="0" applyFont="1" applyBorder="1" applyAlignment="1">
      <alignment horizontal="center"/>
    </xf>
    <xf numFmtId="0" fontId="2270" fillId="0" borderId="2268" xfId="1" applyFont="1" applyAlignment="1">
      <alignment horizontal="center" vertical="center"/>
    </xf>
    <xf numFmtId="0" fontId="1" fillId="0" borderId="2268" xfId="1"/>
    <xf numFmtId="0" fontId="2271" fillId="0" borderId="2268" xfId="1" applyFont="1" applyAlignment="1">
      <alignment horizontal="center" vertical="center"/>
    </xf>
    <xf numFmtId="0" fontId="2272" fillId="0" borderId="2268" xfId="1" applyFont="1" applyAlignment="1">
      <alignment horizontal="center" vertical="center"/>
    </xf>
    <xf numFmtId="0" fontId="2271" fillId="0" borderId="2268" xfId="1" applyFont="1" applyAlignment="1">
      <alignment vertical="center"/>
    </xf>
    <xf numFmtId="17" fontId="2271" fillId="0" borderId="2268" xfId="1" applyNumberFormat="1" applyFont="1" applyAlignment="1">
      <alignment horizontal="center" vertical="center"/>
    </xf>
  </cellXfs>
  <cellStyles count="2">
    <cellStyle name="Normal" xfId="0" builtinId="0"/>
    <cellStyle name="Normal 2" xfId="1" xr:uid="{65BF8CE8-535F-496E-9B7D-A46E086F8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950EACAC-E3B4-4D72-A9EF-5A2D3F7B0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BDD70D62-312D-4B40-B4A4-8DD4AF011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D1299F02-FFCC-4CF5-83EE-FA4784F95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40CD338A-7EA0-41ED-9C1F-70FC4A08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A932C909-29B3-450D-9482-BEB89A0F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892BE-0ED7-48ED-AB90-48E011A93A13}">
  <dimension ref="G19:G38"/>
  <sheetViews>
    <sheetView tabSelected="1" workbookViewId="0">
      <selection activeCell="G26" sqref="G26"/>
    </sheetView>
  </sheetViews>
  <sheetFormatPr defaultRowHeight="14.4" x14ac:dyDescent="0.3"/>
  <cols>
    <col min="1" max="16384" width="8.88671875" style="2270"/>
  </cols>
  <sheetData>
    <row r="19" spans="7:7" ht="24.6" x14ac:dyDescent="0.3">
      <c r="G19" s="2269" t="s">
        <v>100</v>
      </c>
    </row>
    <row r="20" spans="7:7" ht="24.6" x14ac:dyDescent="0.3">
      <c r="G20" s="2269" t="s">
        <v>101</v>
      </c>
    </row>
    <row r="21" spans="7:7" ht="24.6" x14ac:dyDescent="0.3">
      <c r="G21" s="2269" t="s">
        <v>102</v>
      </c>
    </row>
    <row r="23" spans="7:7" ht="21" x14ac:dyDescent="0.3">
      <c r="G23" s="2271" t="s">
        <v>103</v>
      </c>
    </row>
    <row r="24" spans="7:7" ht="21" x14ac:dyDescent="0.3">
      <c r="G24" s="2271"/>
    </row>
    <row r="25" spans="7:7" ht="21" x14ac:dyDescent="0.3">
      <c r="G25" s="2271" t="s">
        <v>104</v>
      </c>
    </row>
    <row r="28" spans="7:7" ht="21" x14ac:dyDescent="0.3">
      <c r="G28" s="2271" t="s">
        <v>105</v>
      </c>
    </row>
    <row r="29" spans="7:7" ht="21" x14ac:dyDescent="0.3">
      <c r="G29" s="2271" t="s">
        <v>106</v>
      </c>
    </row>
    <row r="30" spans="7:7" ht="21" x14ac:dyDescent="0.3">
      <c r="G30" s="2271" t="s">
        <v>107</v>
      </c>
    </row>
    <row r="31" spans="7:7" ht="20.399999999999999" x14ac:dyDescent="0.3">
      <c r="G31" s="2272"/>
    </row>
    <row r="32" spans="7:7" ht="21" x14ac:dyDescent="0.3">
      <c r="G32" s="2271" t="s">
        <v>108</v>
      </c>
    </row>
    <row r="33" spans="7:7" ht="20.399999999999999" x14ac:dyDescent="0.3">
      <c r="G33" s="2272"/>
    </row>
    <row r="34" spans="7:7" ht="20.399999999999999" x14ac:dyDescent="0.3">
      <c r="G34" s="2272"/>
    </row>
    <row r="35" spans="7:7" ht="21" x14ac:dyDescent="0.3">
      <c r="G35" s="2271"/>
    </row>
    <row r="36" spans="7:7" ht="21" x14ac:dyDescent="0.3">
      <c r="G36" s="2273"/>
    </row>
    <row r="37" spans="7:7" ht="21" x14ac:dyDescent="0.3">
      <c r="G37" s="2271"/>
    </row>
    <row r="38" spans="7:7" ht="21" x14ac:dyDescent="0.3">
      <c r="G38" s="227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/>
  </sheetViews>
  <sheetFormatPr defaultRowHeight="14.4" x14ac:dyDescent="0.3"/>
  <sheetData>
    <row r="1" spans="1:2" x14ac:dyDescent="0.3">
      <c r="A1" t="s">
        <v>0</v>
      </c>
    </row>
    <row r="2" spans="1:2" x14ac:dyDescent="0.3">
      <c r="B2" s="2224" t="str">
        <f>HYPERLINK("[Chapter 9 Work Life Balance.xlsx]autonomy!A1", "Table 1: Working Time Autonomy")</f>
        <v>Table 1: Working Time Autonomy</v>
      </c>
    </row>
    <row r="3" spans="1:2" x14ac:dyDescent="0.3">
      <c r="B3" s="2225" t="str">
        <f>HYPERLINK("[Chapter 9 Work Life Balance.xlsx]start!A1", "Table 2: Discretion over start and finish times: Strongly agree/Agree (bhrsdec)")</f>
        <v>Table 2: Discretion over start and finish times: Strongly agree/Agree (bhrsdec)</v>
      </c>
    </row>
    <row r="4" spans="1:2" x14ac:dyDescent="0.3">
      <c r="B4" s="2226" t="str">
        <f>HYPERLINK("[Chapter 9 Work Life Balance.xlsx]easytime!A1", "Table 3: Ease of taking time off: Not difficult (btimeoff)")</f>
        <v>Table 3: Ease of taking time off: Not difficult (btimeoff)</v>
      </c>
    </row>
    <row r="5" spans="1:2" x14ac:dyDescent="0.3">
      <c r="B5" s="2227" t="str">
        <f>HYPERLINK("[Chapter 9 Work Life Balance.xlsx]oncall!A1", "Table 4: Are you expected to remain connected to work outside normal hours? (bconnect)")</f>
        <v>Table 4: Are you expected to remain connected to work outside normal hours? (bconnect)</v>
      </c>
    </row>
    <row r="6" spans="1:2" x14ac:dyDescent="0.3">
      <c r="B6" s="2228" t="str">
        <f>HYPERLINK("[Chapter 9 Work Life Balance.xlsx]stress!A1", "Table 5: Work Stress")</f>
        <v>Table 5: Work Stress</v>
      </c>
    </row>
    <row r="7" spans="1:2" x14ac:dyDescent="0.3">
      <c r="B7" s="2229" t="str">
        <f>HYPERLINK("[Chapter 9 Work Life Balance.xlsx]worried!A1", "Table 6: After I leave work I keep worrying about job: Much/all the time (kworry)")</f>
        <v>Table 6: After I leave work I keep worrying about job: Much/all the time (kworry)</v>
      </c>
    </row>
    <row r="8" spans="1:2" x14ac:dyDescent="0.3">
      <c r="B8" s="2230" t="str">
        <f>HYPERLINK("[Chapter 9 Work Life Balance.xlsx]nonunwind!A1", "Table 7: I find it difficult to unwind at the end of day: Much/all the time (kunwind)")</f>
        <v>Table 7: I find it difficult to unwind at the end of day: Much/all the time (kunwind)</v>
      </c>
    </row>
    <row r="9" spans="1:2" x14ac:dyDescent="0.3">
      <c r="B9" s="2231" t="str">
        <f>HYPERLINK("[Chapter 9 Work Life Balance.xlsx]usedup!A1", "Table 8: I feel used up at the end of a work day: Much/all the time (kusedup)")</f>
        <v>Table 8: I feel used up at the end of a work day: Much/all the time (kusedup)</v>
      </c>
    </row>
    <row r="10" spans="1:2" x14ac:dyDescent="0.3">
      <c r="B10" s="2232" t="str">
        <f>HYPERLINK("[Chapter 9 Work Life Balance.xlsx]histress!A1", "Table 9: Highly Stressed: Much/all the time - equivalent (kworry kunwind kusedup)")</f>
        <v>Table 9: Highly Stressed: Much/all the time - equivalent (kworry kunwind kusedup)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workbookViewId="0"/>
  </sheetViews>
  <sheetFormatPr defaultRowHeight="14.4" x14ac:dyDescent="0.3"/>
  <sheetData>
    <row r="1" spans="1:11" x14ac:dyDescent="0.3">
      <c r="A1" s="81" t="str">
        <f>HYPERLINK("[Chapter 9 Work Life Balance.xlsx]Contents!A1", "Return to contents")</f>
        <v>Return to contents</v>
      </c>
      <c r="D1" t="s">
        <v>22</v>
      </c>
    </row>
    <row r="2" spans="1:11" x14ac:dyDescent="0.3">
      <c r="G2" s="1"/>
      <c r="H2" s="2233" t="s">
        <v>1</v>
      </c>
      <c r="I2" s="2234" t="s">
        <v>1</v>
      </c>
      <c r="J2" s="2235" t="s">
        <v>1</v>
      </c>
      <c r="K2" s="2236" t="s">
        <v>1</v>
      </c>
    </row>
    <row r="3" spans="1:11" x14ac:dyDescent="0.3">
      <c r="G3" s="2"/>
      <c r="H3" s="3" t="s">
        <v>2</v>
      </c>
      <c r="I3" s="4" t="s">
        <v>3</v>
      </c>
      <c r="J3" s="5" t="s">
        <v>4</v>
      </c>
      <c r="K3" s="6" t="s">
        <v>23</v>
      </c>
    </row>
    <row r="4" spans="1:11" x14ac:dyDescent="0.3">
      <c r="G4" s="7" t="s">
        <v>6</v>
      </c>
      <c r="H4" s="8"/>
      <c r="I4" s="9"/>
      <c r="J4" s="10"/>
      <c r="K4" s="11"/>
    </row>
    <row r="5" spans="1:11" x14ac:dyDescent="0.3">
      <c r="G5" s="12" t="s">
        <v>7</v>
      </c>
      <c r="H5" s="13">
        <v>12.37431693181164</v>
      </c>
      <c r="I5" s="14">
        <v>12.90237360830548</v>
      </c>
      <c r="J5" s="15">
        <v>14.906021774603889</v>
      </c>
      <c r="K5" s="16">
        <v>14.067721696058049</v>
      </c>
    </row>
    <row r="6" spans="1:11" x14ac:dyDescent="0.3">
      <c r="G6" s="17" t="s">
        <v>8</v>
      </c>
      <c r="H6" s="18">
        <v>27.485550217722579</v>
      </c>
      <c r="I6" s="19">
        <v>27.913476767678269</v>
      </c>
      <c r="J6" s="20">
        <v>27.231463951702981</v>
      </c>
      <c r="K6" s="21">
        <v>27.500644272257031</v>
      </c>
    </row>
    <row r="7" spans="1:11" x14ac:dyDescent="0.3">
      <c r="G7" s="22" t="s">
        <v>9</v>
      </c>
      <c r="H7" s="23">
        <v>29.227040394005389</v>
      </c>
      <c r="I7" s="24">
        <v>31.949815209662692</v>
      </c>
      <c r="J7" s="25">
        <v>27.516709653753129</v>
      </c>
      <c r="K7" s="26">
        <v>29.267953666672788</v>
      </c>
    </row>
    <row r="8" spans="1:11" x14ac:dyDescent="0.3">
      <c r="G8" s="27" t="s">
        <v>10</v>
      </c>
      <c r="H8" s="28">
        <v>30.91309245646039</v>
      </c>
      <c r="I8" s="29">
        <v>27.234334414353562</v>
      </c>
      <c r="J8" s="30">
        <v>30.34580461993999</v>
      </c>
      <c r="K8" s="31">
        <v>29.163680365012119</v>
      </c>
    </row>
    <row r="9" spans="1:11" x14ac:dyDescent="0.3">
      <c r="G9" s="32"/>
    </row>
    <row r="10" spans="1:11" x14ac:dyDescent="0.3">
      <c r="G10" s="33" t="s">
        <v>11</v>
      </c>
    </row>
    <row r="11" spans="1:11" x14ac:dyDescent="0.3">
      <c r="G11" s="34" t="s">
        <v>12</v>
      </c>
      <c r="H11" s="35">
        <v>29.236804929150509</v>
      </c>
      <c r="I11" s="36">
        <v>26.002928384571309</v>
      </c>
      <c r="J11" s="37">
        <v>31.758890160023221</v>
      </c>
      <c r="K11" s="38">
        <v>29.475717921233969</v>
      </c>
    </row>
    <row r="12" spans="1:11" x14ac:dyDescent="0.3">
      <c r="G12" s="39" t="s">
        <v>13</v>
      </c>
      <c r="H12" s="40">
        <v>34.40156772861404</v>
      </c>
      <c r="I12" s="41">
        <v>39.145226266172948</v>
      </c>
      <c r="J12" s="42">
        <v>38.050630494586862</v>
      </c>
      <c r="K12" s="43">
        <v>38.375297904896406</v>
      </c>
    </row>
    <row r="13" spans="1:11" x14ac:dyDescent="0.3">
      <c r="G13" s="44" t="s">
        <v>14</v>
      </c>
      <c r="H13" s="45">
        <v>24.41599973332287</v>
      </c>
      <c r="I13" s="46">
        <v>21.06556801399358</v>
      </c>
      <c r="J13" s="47">
        <v>19.691009086376781</v>
      </c>
      <c r="K13" s="48">
        <v>20.345603298846719</v>
      </c>
    </row>
    <row r="14" spans="1:11" x14ac:dyDescent="0.3">
      <c r="G14" s="49" t="s">
        <v>15</v>
      </c>
      <c r="H14" s="50">
        <v>11.945627608912581</v>
      </c>
      <c r="I14" s="51">
        <v>13.786277335262151</v>
      </c>
      <c r="J14" s="52">
        <v>10.49947025901313</v>
      </c>
      <c r="K14" s="53">
        <v>11.803380875022899</v>
      </c>
    </row>
    <row r="15" spans="1:11" x14ac:dyDescent="0.3">
      <c r="G15" s="54"/>
    </row>
    <row r="16" spans="1:11" x14ac:dyDescent="0.3">
      <c r="G16" s="55" t="s">
        <v>16</v>
      </c>
    </row>
    <row r="17" spans="7:11" x14ac:dyDescent="0.3">
      <c r="G17" s="56" t="s">
        <v>17</v>
      </c>
      <c r="H17" s="57">
        <v>8.3241870880545932</v>
      </c>
      <c r="I17" s="58">
        <v>10.671177414233391</v>
      </c>
      <c r="J17" s="59">
        <v>8.2663087125084989</v>
      </c>
      <c r="K17" s="60">
        <v>9.1938619100450953</v>
      </c>
    </row>
    <row r="18" spans="7:11" x14ac:dyDescent="0.3">
      <c r="G18" s="61" t="s">
        <v>18</v>
      </c>
      <c r="H18" s="62">
        <v>13.83198790398901</v>
      </c>
      <c r="I18" s="63">
        <v>18.63353223989769</v>
      </c>
      <c r="J18" s="64">
        <v>16.59793394015211</v>
      </c>
      <c r="K18" s="65">
        <v>17.308545604874318</v>
      </c>
    </row>
    <row r="19" spans="7:11" x14ac:dyDescent="0.3">
      <c r="G19" s="66" t="s">
        <v>19</v>
      </c>
      <c r="H19" s="67">
        <v>27.426539740252689</v>
      </c>
      <c r="I19" s="68">
        <v>24.983661190816399</v>
      </c>
      <c r="J19" s="69">
        <v>29.540137894154181</v>
      </c>
      <c r="K19" s="70">
        <v>27.729667129530078</v>
      </c>
    </row>
    <row r="20" spans="7:11" x14ac:dyDescent="0.3">
      <c r="G20" s="71" t="s">
        <v>20</v>
      </c>
      <c r="H20" s="72">
        <v>26.718944003993801</v>
      </c>
      <c r="I20" s="73">
        <v>26.830664525998969</v>
      </c>
      <c r="J20" s="74">
        <v>24.202700274840751</v>
      </c>
      <c r="K20" s="75">
        <v>25.281234648124851</v>
      </c>
    </row>
    <row r="21" spans="7:11" x14ac:dyDescent="0.3">
      <c r="G21" s="76" t="s">
        <v>21</v>
      </c>
      <c r="H21" s="77">
        <v>23.698341263709921</v>
      </c>
      <c r="I21" s="78">
        <v>18.88096462905354</v>
      </c>
      <c r="J21" s="79">
        <v>21.39291917834446</v>
      </c>
      <c r="K21" s="80">
        <v>20.486690707425659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workbookViewId="0"/>
  </sheetViews>
  <sheetFormatPr defaultRowHeight="14.4" x14ac:dyDescent="0.3"/>
  <sheetData>
    <row r="1" spans="1:11" x14ac:dyDescent="0.3">
      <c r="A1" s="1069" t="str">
        <f>HYPERLINK("[Chapter 9 Work Life Balance.xlsx]Contents!A1", "Return to contents")</f>
        <v>Return to contents</v>
      </c>
      <c r="D1" t="s">
        <v>84</v>
      </c>
    </row>
    <row r="2" spans="1:11" x14ac:dyDescent="0.3">
      <c r="G2" s="82"/>
      <c r="H2" s="2237" t="s">
        <v>1</v>
      </c>
      <c r="I2" s="2238" t="s">
        <v>1</v>
      </c>
      <c r="J2" s="2239" t="s">
        <v>1</v>
      </c>
      <c r="K2" s="2240" t="s">
        <v>1</v>
      </c>
    </row>
    <row r="3" spans="1:11" x14ac:dyDescent="0.3">
      <c r="G3" s="83"/>
      <c r="H3" s="84" t="s">
        <v>2</v>
      </c>
      <c r="I3" s="85" t="s">
        <v>3</v>
      </c>
      <c r="J3" s="86" t="s">
        <v>4</v>
      </c>
      <c r="K3" s="87" t="s">
        <v>23</v>
      </c>
    </row>
    <row r="4" spans="1:11" x14ac:dyDescent="0.3">
      <c r="G4" s="88" t="s">
        <v>24</v>
      </c>
      <c r="H4" s="89"/>
      <c r="I4" s="90"/>
      <c r="J4" s="91"/>
      <c r="K4" s="92"/>
    </row>
    <row r="5" spans="1:11" x14ac:dyDescent="0.3">
      <c r="G5" s="93" t="s">
        <v>25</v>
      </c>
      <c r="H5" s="94">
        <v>46.091907136971159</v>
      </c>
      <c r="I5" s="95">
        <v>47.917794877563367</v>
      </c>
      <c r="J5" s="96">
        <v>43.581159549458313</v>
      </c>
      <c r="K5" s="97">
        <v>45.248225507131558</v>
      </c>
    </row>
    <row r="6" spans="1:11" x14ac:dyDescent="0.3">
      <c r="G6" s="98" t="s">
        <v>26</v>
      </c>
      <c r="H6" s="99">
        <v>33.140615117224193</v>
      </c>
      <c r="I6" s="100">
        <v>34.014276069691377</v>
      </c>
      <c r="J6" s="101">
        <v>40.548546424554942</v>
      </c>
      <c r="K6" s="102">
        <v>37.731529185470798</v>
      </c>
    </row>
    <row r="7" spans="1:11" x14ac:dyDescent="0.3">
      <c r="G7" s="103"/>
    </row>
    <row r="8" spans="1:11" x14ac:dyDescent="0.3">
      <c r="G8" s="104" t="s">
        <v>27</v>
      </c>
    </row>
    <row r="9" spans="1:11" x14ac:dyDescent="0.3">
      <c r="G9" s="105" t="s">
        <v>28</v>
      </c>
      <c r="H9" s="106">
        <v>30.136400689530362</v>
      </c>
      <c r="I9" s="107">
        <v>42.073447119887867</v>
      </c>
      <c r="J9" s="108">
        <v>36.065190230531456</v>
      </c>
      <c r="K9" s="109">
        <v>38.003761895383803</v>
      </c>
    </row>
    <row r="10" spans="1:11" x14ac:dyDescent="0.3">
      <c r="G10" s="110" t="s">
        <v>29</v>
      </c>
      <c r="H10" s="111">
        <v>47.719717999925201</v>
      </c>
      <c r="I10" s="112">
        <v>39.76838213885415</v>
      </c>
      <c r="J10" s="113">
        <v>45.174612008498762</v>
      </c>
      <c r="K10" s="114">
        <v>42.953526290344122</v>
      </c>
    </row>
    <row r="11" spans="1:11" x14ac:dyDescent="0.3">
      <c r="G11" s="115" t="s">
        <v>30</v>
      </c>
      <c r="H11" s="116">
        <v>40.517036724692019</v>
      </c>
      <c r="I11" s="117">
        <v>42.712262428424921</v>
      </c>
      <c r="J11" s="118">
        <v>45.70927531549107</v>
      </c>
      <c r="K11" s="119">
        <v>44.488698051651411</v>
      </c>
    </row>
    <row r="12" spans="1:11" x14ac:dyDescent="0.3">
      <c r="G12" s="120" t="s">
        <v>31</v>
      </c>
      <c r="H12" s="121">
        <v>39.859867149534232</v>
      </c>
      <c r="I12" s="122">
        <v>41.204833082392973</v>
      </c>
      <c r="J12" s="123">
        <v>42.137485726306871</v>
      </c>
      <c r="K12" s="124">
        <v>41.719907596974778</v>
      </c>
    </row>
    <row r="13" spans="1:11" x14ac:dyDescent="0.3">
      <c r="G13" s="125"/>
    </row>
    <row r="14" spans="1:11" x14ac:dyDescent="0.3">
      <c r="G14" s="126" t="s">
        <v>32</v>
      </c>
    </row>
    <row r="15" spans="1:11" x14ac:dyDescent="0.3">
      <c r="G15" s="127" t="s">
        <v>33</v>
      </c>
      <c r="H15" s="128">
        <v>40.219139918955307</v>
      </c>
      <c r="I15" s="129">
        <v>46.008390080896163</v>
      </c>
      <c r="J15" s="130">
        <v>44.37508238166248</v>
      </c>
      <c r="K15" s="131">
        <v>44.894846168463751</v>
      </c>
    </row>
    <row r="16" spans="1:11" x14ac:dyDescent="0.3">
      <c r="G16" s="132" t="s">
        <v>34</v>
      </c>
      <c r="H16" s="133">
        <v>36.956114928748782</v>
      </c>
      <c r="I16" s="134">
        <v>39.511923344274621</v>
      </c>
      <c r="J16" s="135">
        <v>43.716379088202522</v>
      </c>
      <c r="K16" s="136">
        <v>41.879257816427241</v>
      </c>
    </row>
    <row r="17" spans="7:11" x14ac:dyDescent="0.3">
      <c r="G17" s="137" t="s">
        <v>35</v>
      </c>
      <c r="H17" s="138">
        <v>38.138618850018453</v>
      </c>
      <c r="I17" s="139">
        <v>36.598081563293483</v>
      </c>
      <c r="J17" s="140">
        <v>42.876315220945287</v>
      </c>
      <c r="K17" s="141">
        <v>40.23244371599079</v>
      </c>
    </row>
    <row r="18" spans="7:11" x14ac:dyDescent="0.3">
      <c r="G18" s="142" t="s">
        <v>36</v>
      </c>
      <c r="H18" s="143">
        <v>54.00154272942531</v>
      </c>
      <c r="I18" s="144">
        <v>51.55006183479145</v>
      </c>
      <c r="J18" s="145">
        <v>34.628862335316732</v>
      </c>
      <c r="K18" s="146">
        <v>40.215205919111938</v>
      </c>
    </row>
    <row r="19" spans="7:11" x14ac:dyDescent="0.3">
      <c r="G19" s="147" t="s">
        <v>31</v>
      </c>
      <c r="H19" s="148">
        <v>39.859867149534232</v>
      </c>
      <c r="I19" s="149">
        <v>40.815850375983743</v>
      </c>
      <c r="J19" s="150">
        <v>42.137485726306871</v>
      </c>
      <c r="K19" s="151">
        <v>41.568365968315092</v>
      </c>
    </row>
    <row r="20" spans="7:11" x14ac:dyDescent="0.3">
      <c r="G20" s="152"/>
    </row>
    <row r="21" spans="7:11" x14ac:dyDescent="0.3">
      <c r="G21" s="153" t="s">
        <v>37</v>
      </c>
    </row>
    <row r="22" spans="7:11" x14ac:dyDescent="0.3">
      <c r="G22" s="154" t="s">
        <v>38</v>
      </c>
      <c r="H22" s="155">
        <v>42.260399762838958</v>
      </c>
      <c r="I22" s="156">
        <v>48.870920057238592</v>
      </c>
      <c r="J22" s="157">
        <v>41.983947231528191</v>
      </c>
      <c r="K22" s="158">
        <v>44.218997444822243</v>
      </c>
    </row>
    <row r="23" spans="7:11" x14ac:dyDescent="0.3">
      <c r="G23" s="159" t="s">
        <v>39</v>
      </c>
      <c r="H23" s="160">
        <v>39.381872653432168</v>
      </c>
      <c r="I23" s="161">
        <v>39.437044618222693</v>
      </c>
      <c r="J23" s="162">
        <v>42.174034648288178</v>
      </c>
      <c r="K23" s="163">
        <v>41.010656178666061</v>
      </c>
    </row>
    <row r="24" spans="7:11" x14ac:dyDescent="0.3">
      <c r="G24" s="164" t="s">
        <v>31</v>
      </c>
      <c r="H24" s="165">
        <v>39.859867149534232</v>
      </c>
      <c r="I24" s="166">
        <v>40.81585037598375</v>
      </c>
      <c r="J24" s="167">
        <v>42.137485726306871</v>
      </c>
      <c r="K24" s="168">
        <v>41.568365968315092</v>
      </c>
    </row>
    <row r="25" spans="7:11" x14ac:dyDescent="0.3">
      <c r="G25" s="169"/>
    </row>
    <row r="26" spans="7:11" x14ac:dyDescent="0.3">
      <c r="G26" s="170" t="s">
        <v>40</v>
      </c>
    </row>
    <row r="27" spans="7:11" x14ac:dyDescent="0.3">
      <c r="G27" s="171" t="s">
        <v>41</v>
      </c>
      <c r="H27" s="172">
        <v>42.215427705562789</v>
      </c>
      <c r="I27" s="173">
        <v>45.765895045896627</v>
      </c>
      <c r="J27" s="174">
        <v>42.561386773498263</v>
      </c>
      <c r="K27" s="175">
        <v>43.670374536747623</v>
      </c>
    </row>
    <row r="28" spans="7:11" x14ac:dyDescent="0.3">
      <c r="G28" s="176" t="s">
        <v>42</v>
      </c>
      <c r="H28" s="177">
        <v>39.088249323964078</v>
      </c>
      <c r="I28" s="178">
        <v>36.739836956352043</v>
      </c>
      <c r="J28" s="179">
        <v>40.95212685179149</v>
      </c>
      <c r="K28" s="180">
        <v>39.076042248546308</v>
      </c>
    </row>
    <row r="29" spans="7:11" x14ac:dyDescent="0.3">
      <c r="G29" s="181" t="s">
        <v>31</v>
      </c>
      <c r="H29" s="182">
        <v>39.997107259239819</v>
      </c>
      <c r="I29" s="183">
        <v>41.184428395994651</v>
      </c>
      <c r="J29" s="184">
        <v>41.899327909545327</v>
      </c>
      <c r="K29" s="185">
        <v>41.57395175585112</v>
      </c>
    </row>
    <row r="30" spans="7:11" x14ac:dyDescent="0.3">
      <c r="G30" s="186"/>
    </row>
    <row r="31" spans="7:11" x14ac:dyDescent="0.3">
      <c r="G31" s="187" t="s">
        <v>43</v>
      </c>
    </row>
    <row r="32" spans="7:11" x14ac:dyDescent="0.3">
      <c r="G32" s="188" t="s">
        <v>44</v>
      </c>
      <c r="H32" s="189">
        <v>32.47519520895618</v>
      </c>
      <c r="I32" s="190">
        <v>37.935168533062921</v>
      </c>
      <c r="J32" s="191">
        <v>36.24903859590173</v>
      </c>
      <c r="K32" s="192">
        <v>36.819255189329539</v>
      </c>
    </row>
    <row r="33" spans="7:11" x14ac:dyDescent="0.3">
      <c r="G33" s="193" t="s">
        <v>45</v>
      </c>
      <c r="H33" s="194">
        <v>43.905699976454727</v>
      </c>
      <c r="I33" s="195">
        <v>36.44060459735735</v>
      </c>
      <c r="J33" s="196">
        <v>44.083034655121352</v>
      </c>
      <c r="K33" s="197">
        <v>41.224553572177683</v>
      </c>
    </row>
    <row r="34" spans="7:11" x14ac:dyDescent="0.3">
      <c r="G34" s="198" t="s">
        <v>31</v>
      </c>
      <c r="H34" s="199">
        <v>37.300497592304637</v>
      </c>
      <c r="I34" s="200">
        <v>37.477173915603707</v>
      </c>
      <c r="J34" s="201">
        <v>38.722491776453992</v>
      </c>
      <c r="K34" s="202">
        <v>38.20692209970332</v>
      </c>
    </row>
    <row r="35" spans="7:11" x14ac:dyDescent="0.3">
      <c r="G35" s="203"/>
    </row>
    <row r="36" spans="7:11" x14ac:dyDescent="0.3">
      <c r="G36" s="204" t="s">
        <v>46</v>
      </c>
    </row>
    <row r="37" spans="7:11" x14ac:dyDescent="0.3">
      <c r="G37" s="205" t="s">
        <v>47</v>
      </c>
      <c r="H37" s="206">
        <v>44.527160640751568</v>
      </c>
      <c r="I37" s="207">
        <v>43.262576632919433</v>
      </c>
      <c r="J37" s="208">
        <v>43.513818273280499</v>
      </c>
      <c r="K37" s="209">
        <v>43.446956278891697</v>
      </c>
    </row>
    <row r="38" spans="7:11" x14ac:dyDescent="0.3">
      <c r="G38" s="210" t="s">
        <v>48</v>
      </c>
      <c r="H38" s="211">
        <v>22.684651630723501</v>
      </c>
      <c r="I38" s="212">
        <v>33.22470137112709</v>
      </c>
      <c r="J38" s="213">
        <v>37.036489285646383</v>
      </c>
      <c r="K38" s="214">
        <v>35.071375384786407</v>
      </c>
    </row>
    <row r="39" spans="7:11" x14ac:dyDescent="0.3">
      <c r="G39" s="215" t="s">
        <v>31</v>
      </c>
      <c r="H39" s="216">
        <v>39.859867149534232</v>
      </c>
      <c r="I39" s="217">
        <v>40.81585037598375</v>
      </c>
      <c r="J39" s="218">
        <v>42.149301352858913</v>
      </c>
      <c r="K39" s="219">
        <v>41.575226201438163</v>
      </c>
    </row>
    <row r="40" spans="7:11" x14ac:dyDescent="0.3">
      <c r="G40" s="220"/>
    </row>
    <row r="41" spans="7:11" x14ac:dyDescent="0.3">
      <c r="G41" s="221" t="s">
        <v>49</v>
      </c>
    </row>
    <row r="42" spans="7:11" x14ac:dyDescent="0.3">
      <c r="G42" s="222" t="s">
        <v>50</v>
      </c>
      <c r="H42" s="223">
        <v>39.758321109046292</v>
      </c>
      <c r="I42" s="224">
        <v>47.158055688553247</v>
      </c>
      <c r="J42" s="225">
        <v>44.863964687120912</v>
      </c>
      <c r="K42" s="226">
        <v>45.436718636594129</v>
      </c>
    </row>
    <row r="43" spans="7:11" x14ac:dyDescent="0.3">
      <c r="G43" s="227" t="s">
        <v>51</v>
      </c>
      <c r="H43" s="228">
        <v>46.900580656140129</v>
      </c>
      <c r="I43" s="229">
        <v>42.7806251864628</v>
      </c>
      <c r="J43" s="230">
        <v>45.712106952764678</v>
      </c>
      <c r="K43" s="231">
        <v>44.482043086648453</v>
      </c>
    </row>
    <row r="44" spans="7:11" x14ac:dyDescent="0.3">
      <c r="G44" s="232" t="s">
        <v>52</v>
      </c>
      <c r="H44" s="233">
        <v>29.818971099658079</v>
      </c>
      <c r="I44" s="234">
        <v>32.067859970289817</v>
      </c>
      <c r="J44" s="235">
        <v>33.215201938863267</v>
      </c>
      <c r="K44" s="236">
        <v>32.663802724728583</v>
      </c>
    </row>
    <row r="45" spans="7:11" x14ac:dyDescent="0.3">
      <c r="G45" s="237" t="s">
        <v>31</v>
      </c>
      <c r="H45" s="238">
        <v>39.874394907369762</v>
      </c>
      <c r="I45" s="239">
        <v>40.771042927941032</v>
      </c>
      <c r="J45" s="240">
        <v>42.111267715274941</v>
      </c>
      <c r="K45" s="241">
        <v>41.536164615073901</v>
      </c>
    </row>
    <row r="46" spans="7:11" x14ac:dyDescent="0.3">
      <c r="G46" s="242"/>
    </row>
    <row r="47" spans="7:11" x14ac:dyDescent="0.3">
      <c r="G47" s="243" t="s">
        <v>53</v>
      </c>
    </row>
    <row r="48" spans="7:11" x14ac:dyDescent="0.3">
      <c r="G48" s="244" t="s">
        <v>54</v>
      </c>
      <c r="H48" s="245">
        <v>34.803336128920563</v>
      </c>
      <c r="I48" s="246">
        <v>39.149894345399559</v>
      </c>
      <c r="J48" s="247">
        <v>40.475772633622128</v>
      </c>
      <c r="K48" s="248">
        <v>39.773851262942308</v>
      </c>
    </row>
    <row r="49" spans="7:11" x14ac:dyDescent="0.3">
      <c r="G49" s="249" t="s">
        <v>55</v>
      </c>
      <c r="H49" s="250">
        <v>38.339227387243191</v>
      </c>
      <c r="I49" s="251">
        <v>30.10033022152146</v>
      </c>
      <c r="J49" s="252">
        <v>37.22166734847594</v>
      </c>
      <c r="K49" s="253">
        <v>34.793350702834182</v>
      </c>
    </row>
    <row r="50" spans="7:11" x14ac:dyDescent="0.3">
      <c r="G50" s="254" t="s">
        <v>56</v>
      </c>
      <c r="H50" s="255">
        <v>45.518897914721109</v>
      </c>
      <c r="I50" s="256">
        <v>49.670796309952472</v>
      </c>
      <c r="J50" s="257">
        <v>48.304422206650287</v>
      </c>
      <c r="K50" s="258">
        <v>48.767399970171759</v>
      </c>
    </row>
    <row r="51" spans="7:11" x14ac:dyDescent="0.3">
      <c r="G51" s="259" t="s">
        <v>31</v>
      </c>
      <c r="H51" s="260">
        <v>39.91870780585414</v>
      </c>
      <c r="I51" s="261">
        <v>40.700022136526762</v>
      </c>
      <c r="J51" s="262">
        <v>42.247410342446933</v>
      </c>
      <c r="K51" s="263">
        <v>41.59023443632006</v>
      </c>
    </row>
    <row r="52" spans="7:11" x14ac:dyDescent="0.3">
      <c r="G52" s="264"/>
    </row>
    <row r="53" spans="7:11" x14ac:dyDescent="0.3">
      <c r="G53" s="265" t="s">
        <v>57</v>
      </c>
    </row>
    <row r="54" spans="7:11" x14ac:dyDescent="0.3">
      <c r="G54" s="266" t="s">
        <v>58</v>
      </c>
      <c r="H54" s="267">
        <v>42.276978722641317</v>
      </c>
      <c r="I54" s="268">
        <v>63.174518437925627</v>
      </c>
      <c r="J54" s="269">
        <v>40.788498950701012</v>
      </c>
      <c r="K54" s="270">
        <v>46.401736257919929</v>
      </c>
    </row>
    <row r="55" spans="7:11" x14ac:dyDescent="0.3">
      <c r="G55" s="271" t="s">
        <v>59</v>
      </c>
      <c r="H55" s="272">
        <v>27.983811677933112</v>
      </c>
      <c r="I55" s="273">
        <v>27.555530842733798</v>
      </c>
      <c r="J55" s="274">
        <v>20.645155295512819</v>
      </c>
      <c r="K55" s="275">
        <v>23.766950400577748</v>
      </c>
    </row>
    <row r="56" spans="7:11" x14ac:dyDescent="0.3">
      <c r="G56" s="276" t="s">
        <v>60</v>
      </c>
      <c r="H56" s="277">
        <v>51.078895044336683</v>
      </c>
      <c r="I56" s="278">
        <v>48.490391511433018</v>
      </c>
      <c r="J56" s="279">
        <v>64.315413254951835</v>
      </c>
      <c r="K56" s="280">
        <v>57.508745220146793</v>
      </c>
    </row>
    <row r="57" spans="7:11" x14ac:dyDescent="0.3">
      <c r="G57" s="281" t="s">
        <v>61</v>
      </c>
      <c r="H57" s="282">
        <v>69.798454893794613</v>
      </c>
      <c r="I57" s="283">
        <v>49.433494836521987</v>
      </c>
      <c r="J57" s="284">
        <v>66.259814374730496</v>
      </c>
      <c r="K57" s="285">
        <v>59.201234291425493</v>
      </c>
    </row>
    <row r="58" spans="7:11" x14ac:dyDescent="0.3">
      <c r="G58" s="286" t="s">
        <v>62</v>
      </c>
      <c r="H58" s="287">
        <v>28.045750392602098</v>
      </c>
      <c r="I58" s="288">
        <v>31.852386566441041</v>
      </c>
      <c r="J58" s="289">
        <v>32.564963959423437</v>
      </c>
      <c r="K58" s="290">
        <v>32.160364219156421</v>
      </c>
    </row>
    <row r="59" spans="7:11" x14ac:dyDescent="0.3">
      <c r="G59" s="291" t="s">
        <v>31</v>
      </c>
      <c r="H59" s="292">
        <v>39.483151340170913</v>
      </c>
      <c r="I59" s="293">
        <v>40.160343651232978</v>
      </c>
      <c r="J59" s="294">
        <v>42.001996779129577</v>
      </c>
      <c r="K59" s="295">
        <v>41.22685682846619</v>
      </c>
    </row>
    <row r="60" spans="7:11" x14ac:dyDescent="0.3">
      <c r="G60" s="296"/>
    </row>
    <row r="61" spans="7:11" x14ac:dyDescent="0.3">
      <c r="G61" s="297" t="s">
        <v>63</v>
      </c>
    </row>
    <row r="62" spans="7:11" x14ac:dyDescent="0.3">
      <c r="G62" s="298" t="s">
        <v>64</v>
      </c>
      <c r="H62" s="299">
        <v>45.30694433170018</v>
      </c>
      <c r="I62" s="300">
        <v>49.973182643583613</v>
      </c>
      <c r="J62" s="301">
        <v>54.465592575767772</v>
      </c>
      <c r="K62" s="302">
        <v>52.456380570321777</v>
      </c>
    </row>
    <row r="63" spans="7:11" x14ac:dyDescent="0.3">
      <c r="G63" s="303" t="s">
        <v>65</v>
      </c>
      <c r="H63" s="304">
        <v>42.902903714309261</v>
      </c>
      <c r="I63" s="305">
        <v>31.380960608373929</v>
      </c>
      <c r="J63" s="306">
        <v>38.739916556282942</v>
      </c>
      <c r="K63" s="307">
        <v>36.146045184058899</v>
      </c>
    </row>
    <row r="64" spans="7:11" x14ac:dyDescent="0.3">
      <c r="G64" s="308" t="s">
        <v>66</v>
      </c>
      <c r="H64" s="309">
        <v>22.358633894343409</v>
      </c>
      <c r="I64" s="310">
        <v>24.303744963228379</v>
      </c>
      <c r="J64" s="311">
        <v>13.511928291513721</v>
      </c>
      <c r="K64" s="312">
        <v>17.46801420078247</v>
      </c>
    </row>
    <row r="65" spans="7:11" x14ac:dyDescent="0.3">
      <c r="G65" s="313" t="s">
        <v>31</v>
      </c>
      <c r="H65" s="314">
        <v>39.344925064085892</v>
      </c>
      <c r="I65" s="315">
        <v>40.961021914485229</v>
      </c>
      <c r="J65" s="316">
        <v>42.073752159515578</v>
      </c>
      <c r="K65" s="317">
        <v>41.574503196097133</v>
      </c>
    </row>
    <row r="66" spans="7:11" x14ac:dyDescent="0.3">
      <c r="G66" s="318"/>
    </row>
    <row r="67" spans="7:11" x14ac:dyDescent="0.3">
      <c r="G67" s="319" t="s">
        <v>67</v>
      </c>
    </row>
    <row r="68" spans="7:11" x14ac:dyDescent="0.3">
      <c r="G68" s="320" t="s">
        <v>68</v>
      </c>
      <c r="H68" s="321">
        <v>28.459459934816259</v>
      </c>
      <c r="I68" s="322">
        <v>30.87846283643994</v>
      </c>
      <c r="J68" s="323">
        <v>28.95055905582894</v>
      </c>
      <c r="K68" s="324">
        <v>29.689188755902389</v>
      </c>
    </row>
    <row r="69" spans="7:11" x14ac:dyDescent="0.3">
      <c r="G69" s="325" t="s">
        <v>69</v>
      </c>
      <c r="H69" s="326">
        <v>37.588606509070729</v>
      </c>
      <c r="I69" s="327">
        <v>28.589560382605939</v>
      </c>
      <c r="J69" s="328">
        <v>37.165400935783993</v>
      </c>
      <c r="K69" s="329">
        <v>34.496533652460911</v>
      </c>
    </row>
    <row r="70" spans="7:11" x14ac:dyDescent="0.3">
      <c r="G70" s="330" t="s">
        <v>70</v>
      </c>
      <c r="H70" s="331">
        <v>47.208828018363363</v>
      </c>
      <c r="I70" s="332">
        <v>49.351413165922828</v>
      </c>
      <c r="J70" s="333">
        <v>50.200790783760027</v>
      </c>
      <c r="K70" s="334">
        <v>49.784355963977887</v>
      </c>
    </row>
    <row r="71" spans="7:11" x14ac:dyDescent="0.3">
      <c r="G71" s="335" t="s">
        <v>31</v>
      </c>
      <c r="H71" s="336">
        <v>39.637240546444787</v>
      </c>
      <c r="I71" s="337">
        <v>41.229025648607433</v>
      </c>
      <c r="J71" s="338">
        <v>42.110317592125121</v>
      </c>
      <c r="K71" s="339">
        <v>41.706555693849559</v>
      </c>
    </row>
    <row r="72" spans="7:11" x14ac:dyDescent="0.3">
      <c r="G72" s="340"/>
    </row>
    <row r="73" spans="7:11" x14ac:dyDescent="0.3">
      <c r="G73" s="341" t="s">
        <v>71</v>
      </c>
    </row>
    <row r="74" spans="7:11" x14ac:dyDescent="0.3">
      <c r="G74" s="342" t="s">
        <v>72</v>
      </c>
      <c r="H74" s="343">
        <v>39.10127870049984</v>
      </c>
      <c r="I74" s="344">
        <v>30.374428276785999</v>
      </c>
      <c r="J74" s="345">
        <v>30.974024763391121</v>
      </c>
      <c r="K74" s="346">
        <v>31.06520334432383</v>
      </c>
    </row>
    <row r="75" spans="7:11" x14ac:dyDescent="0.3">
      <c r="G75" s="347" t="s">
        <v>73</v>
      </c>
      <c r="H75" s="348">
        <v>42.619276747940852</v>
      </c>
      <c r="I75" s="349">
        <v>35.241722370974067</v>
      </c>
      <c r="J75" s="350">
        <v>36.159417962019191</v>
      </c>
      <c r="K75" s="351">
        <v>35.91450393015441</v>
      </c>
    </row>
    <row r="76" spans="7:11" x14ac:dyDescent="0.3">
      <c r="G76" s="352" t="s">
        <v>74</v>
      </c>
      <c r="H76" s="353">
        <v>42.054862058585442</v>
      </c>
      <c r="I76" s="354">
        <v>40.676684432164912</v>
      </c>
      <c r="J76" s="355">
        <v>46.760479046292829</v>
      </c>
      <c r="K76" s="356">
        <v>43.953347526951113</v>
      </c>
    </row>
    <row r="77" spans="7:11" x14ac:dyDescent="0.3">
      <c r="G77" s="357" t="s">
        <v>75</v>
      </c>
      <c r="H77" s="358">
        <v>35.27678755993626</v>
      </c>
      <c r="I77" s="359">
        <v>40.608667500966241</v>
      </c>
      <c r="J77" s="360">
        <v>51.837705351971657</v>
      </c>
      <c r="K77" s="361">
        <v>47.053861343710217</v>
      </c>
    </row>
    <row r="78" spans="7:11" x14ac:dyDescent="0.3">
      <c r="G78" s="362" t="s">
        <v>76</v>
      </c>
      <c r="H78" s="363">
        <v>40.617637715743108</v>
      </c>
      <c r="I78" s="364">
        <v>55.124313850224041</v>
      </c>
      <c r="J78" s="365">
        <v>50.582321266207877</v>
      </c>
      <c r="K78" s="366">
        <v>52.325782185890347</v>
      </c>
    </row>
    <row r="79" spans="7:11" x14ac:dyDescent="0.3">
      <c r="G79" s="367" t="s">
        <v>31</v>
      </c>
      <c r="H79" s="368">
        <v>39.859867149534232</v>
      </c>
      <c r="I79" s="369">
        <v>40.81585037598375</v>
      </c>
      <c r="J79" s="370">
        <v>42.137485726306871</v>
      </c>
      <c r="K79" s="371">
        <v>41.568365968315092</v>
      </c>
    </row>
    <row r="80" spans="7:11" x14ac:dyDescent="0.3">
      <c r="G80" s="372"/>
    </row>
    <row r="81" spans="7:11" x14ac:dyDescent="0.3">
      <c r="G81" s="373" t="s">
        <v>77</v>
      </c>
    </row>
    <row r="82" spans="7:11" x14ac:dyDescent="0.3">
      <c r="G82" s="374" t="s">
        <v>78</v>
      </c>
      <c r="H82" s="375">
        <v>69.216744362280267</v>
      </c>
      <c r="I82" s="376">
        <v>56.046464542501582</v>
      </c>
      <c r="J82" s="377">
        <v>71.21144471599095</v>
      </c>
      <c r="K82" s="378">
        <v>65.041503455776123</v>
      </c>
    </row>
    <row r="83" spans="7:11" x14ac:dyDescent="0.3">
      <c r="G83" s="379" t="s">
        <v>79</v>
      </c>
      <c r="H83" s="380">
        <v>57.07409264201376</v>
      </c>
      <c r="I83" s="381">
        <v>59.259683185280437</v>
      </c>
      <c r="J83" s="382">
        <v>64.741640636086416</v>
      </c>
      <c r="K83" s="383">
        <v>62.151135699445149</v>
      </c>
    </row>
    <row r="84" spans="7:11" x14ac:dyDescent="0.3">
      <c r="G84" s="384" t="s">
        <v>80</v>
      </c>
      <c r="H84" s="385">
        <v>49.216177156706593</v>
      </c>
      <c r="I84" s="386">
        <v>44.027724886242353</v>
      </c>
      <c r="J84" s="387">
        <v>47.548066890928517</v>
      </c>
      <c r="K84" s="388">
        <v>46.294576876507954</v>
      </c>
    </row>
    <row r="85" spans="7:11" x14ac:dyDescent="0.3">
      <c r="G85" s="389" t="s">
        <v>81</v>
      </c>
      <c r="H85" s="390">
        <v>18.645564332493841</v>
      </c>
      <c r="I85" s="391">
        <v>20.2006132276328</v>
      </c>
      <c r="J85" s="392">
        <v>18.881063634602349</v>
      </c>
      <c r="K85" s="393">
        <v>19.344295306540019</v>
      </c>
    </row>
    <row r="86" spans="7:11" x14ac:dyDescent="0.3">
      <c r="G86" s="394" t="s">
        <v>31</v>
      </c>
      <c r="H86" s="395">
        <v>39.859867149534232</v>
      </c>
      <c r="I86" s="396">
        <v>40.81585037598375</v>
      </c>
      <c r="J86" s="397">
        <v>42.137485726306871</v>
      </c>
      <c r="K86" s="398">
        <v>41.568365968315092</v>
      </c>
    </row>
    <row r="87" spans="7:11" x14ac:dyDescent="0.3">
      <c r="G87" s="399"/>
    </row>
    <row r="88" spans="7:11" x14ac:dyDescent="0.3">
      <c r="G88" s="400" t="s">
        <v>82</v>
      </c>
    </row>
    <row r="89" spans="7:11" x14ac:dyDescent="0.3">
      <c r="G89" s="401" t="s">
        <v>83</v>
      </c>
      <c r="H89" s="402">
        <v>39.859867149534232</v>
      </c>
      <c r="I89" s="403">
        <v>40.81585037598375</v>
      </c>
      <c r="J89" s="404">
        <v>42.137485726306871</v>
      </c>
      <c r="K89" s="405">
        <v>41.568365968315092</v>
      </c>
    </row>
    <row r="90" spans="7:11" x14ac:dyDescent="0.3">
      <c r="G90" s="406" t="s">
        <v>31</v>
      </c>
      <c r="H90" s="407">
        <v>39.859867149534232</v>
      </c>
      <c r="I90" s="408">
        <v>40.81585037598375</v>
      </c>
      <c r="J90" s="409">
        <v>42.137485726306871</v>
      </c>
      <c r="K90" s="410">
        <v>41.568365968315092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0"/>
  <sheetViews>
    <sheetView workbookViewId="0"/>
  </sheetViews>
  <sheetFormatPr defaultRowHeight="14.4" x14ac:dyDescent="0.3"/>
  <sheetData>
    <row r="1" spans="1:11" x14ac:dyDescent="0.3">
      <c r="A1" s="1070" t="str">
        <f>HYPERLINK("[Chapter 9 Work Life Balance.xlsx]Contents!A1", "Return to contents")</f>
        <v>Return to contents</v>
      </c>
      <c r="D1" t="s">
        <v>85</v>
      </c>
    </row>
    <row r="2" spans="1:11" x14ac:dyDescent="0.3">
      <c r="G2" s="411"/>
      <c r="H2" s="2241" t="s">
        <v>1</v>
      </c>
      <c r="I2" s="2242" t="s">
        <v>1</v>
      </c>
      <c r="J2" s="2243" t="s">
        <v>1</v>
      </c>
      <c r="K2" s="2244" t="s">
        <v>1</v>
      </c>
    </row>
    <row r="3" spans="1:11" x14ac:dyDescent="0.3">
      <c r="G3" s="412"/>
      <c r="H3" s="413" t="s">
        <v>2</v>
      </c>
      <c r="I3" s="414" t="s">
        <v>3</v>
      </c>
      <c r="J3" s="415" t="s">
        <v>4</v>
      </c>
      <c r="K3" s="416" t="s">
        <v>23</v>
      </c>
    </row>
    <row r="4" spans="1:11" x14ac:dyDescent="0.3">
      <c r="G4" s="417" t="s">
        <v>24</v>
      </c>
      <c r="H4" s="418"/>
      <c r="I4" s="419"/>
      <c r="J4" s="420"/>
      <c r="K4" s="421"/>
    </row>
    <row r="5" spans="1:11" x14ac:dyDescent="0.3">
      <c r="G5" s="422" t="s">
        <v>25</v>
      </c>
      <c r="H5" s="423">
        <v>70.740964329988003</v>
      </c>
      <c r="I5" s="424">
        <v>66.536845120887222</v>
      </c>
      <c r="J5" s="425">
        <v>73.803523348087111</v>
      </c>
      <c r="K5" s="426">
        <v>71.044126077095243</v>
      </c>
    </row>
    <row r="6" spans="1:11" x14ac:dyDescent="0.3">
      <c r="G6" s="427" t="s">
        <v>26</v>
      </c>
      <c r="H6" s="428">
        <v>56.003545049596212</v>
      </c>
      <c r="I6" s="429">
        <v>63.823303292680663</v>
      </c>
      <c r="J6" s="430">
        <v>65.405594155090682</v>
      </c>
      <c r="K6" s="431">
        <v>64.523432863515097</v>
      </c>
    </row>
    <row r="7" spans="1:11" x14ac:dyDescent="0.3">
      <c r="G7" s="432"/>
    </row>
    <row r="8" spans="1:11" x14ac:dyDescent="0.3">
      <c r="G8" s="433" t="s">
        <v>27</v>
      </c>
    </row>
    <row r="9" spans="1:11" x14ac:dyDescent="0.3">
      <c r="G9" s="434" t="s">
        <v>28</v>
      </c>
      <c r="H9" s="435">
        <v>62.482028643726061</v>
      </c>
      <c r="I9" s="436">
        <v>66.309192341657848</v>
      </c>
      <c r="J9" s="437">
        <v>67.165389184551302</v>
      </c>
      <c r="K9" s="438">
        <v>66.736802492190208</v>
      </c>
    </row>
    <row r="10" spans="1:11" x14ac:dyDescent="0.3">
      <c r="G10" s="439" t="s">
        <v>29</v>
      </c>
      <c r="H10" s="440">
        <v>66.078172890985343</v>
      </c>
      <c r="I10" s="441">
        <v>64.007301167921753</v>
      </c>
      <c r="J10" s="442">
        <v>69.402365187083319</v>
      </c>
      <c r="K10" s="443">
        <v>67.034558333874173</v>
      </c>
    </row>
    <row r="11" spans="1:11" x14ac:dyDescent="0.3">
      <c r="G11" s="444" t="s">
        <v>30</v>
      </c>
      <c r="H11" s="445">
        <v>61.436185722686957</v>
      </c>
      <c r="I11" s="446">
        <v>64.441865644923666</v>
      </c>
      <c r="J11" s="447">
        <v>73.732201997965689</v>
      </c>
      <c r="K11" s="448">
        <v>70.048585885265098</v>
      </c>
    </row>
    <row r="12" spans="1:11" x14ac:dyDescent="0.3">
      <c r="G12" s="449" t="s">
        <v>31</v>
      </c>
      <c r="H12" s="450">
        <v>63.638372657764549</v>
      </c>
      <c r="I12" s="451">
        <v>64.81666879075803</v>
      </c>
      <c r="J12" s="452">
        <v>69.809520654610083</v>
      </c>
      <c r="K12" s="453">
        <v>67.733963858618267</v>
      </c>
    </row>
    <row r="13" spans="1:11" x14ac:dyDescent="0.3">
      <c r="G13" s="454"/>
    </row>
    <row r="14" spans="1:11" x14ac:dyDescent="0.3">
      <c r="G14" s="455" t="s">
        <v>32</v>
      </c>
    </row>
    <row r="15" spans="1:11" x14ac:dyDescent="0.3">
      <c r="G15" s="456" t="s">
        <v>33</v>
      </c>
      <c r="H15" s="457">
        <v>61.049758545134338</v>
      </c>
      <c r="I15" s="458">
        <v>70.391027852760189</v>
      </c>
      <c r="J15" s="459">
        <v>75.996500737361373</v>
      </c>
      <c r="K15" s="460">
        <v>73.295959022910935</v>
      </c>
    </row>
    <row r="16" spans="1:11" x14ac:dyDescent="0.3">
      <c r="G16" s="461" t="s">
        <v>34</v>
      </c>
      <c r="H16" s="462">
        <v>68.248443893016358</v>
      </c>
      <c r="I16" s="463">
        <v>64.467607070089414</v>
      </c>
      <c r="J16" s="464">
        <v>71.164784979551072</v>
      </c>
      <c r="K16" s="465">
        <v>68.453104633627817</v>
      </c>
    </row>
    <row r="17" spans="7:11" x14ac:dyDescent="0.3">
      <c r="G17" s="466" t="s">
        <v>35</v>
      </c>
      <c r="H17" s="467">
        <v>61.250249613633137</v>
      </c>
      <c r="I17" s="468">
        <v>60.945819195695869</v>
      </c>
      <c r="J17" s="469">
        <v>70.087500128229124</v>
      </c>
      <c r="K17" s="470">
        <v>66.187971377160764</v>
      </c>
    </row>
    <row r="18" spans="7:11" x14ac:dyDescent="0.3">
      <c r="G18" s="471" t="s">
        <v>36</v>
      </c>
      <c r="H18" s="472">
        <v>57.611455039618868</v>
      </c>
      <c r="I18" s="473">
        <v>74.569114190418347</v>
      </c>
      <c r="J18" s="474">
        <v>60.209029770830533</v>
      </c>
      <c r="K18" s="475">
        <v>64.516614030885023</v>
      </c>
    </row>
    <row r="19" spans="7:11" x14ac:dyDescent="0.3">
      <c r="G19" s="476" t="s">
        <v>31</v>
      </c>
      <c r="H19" s="477">
        <v>63.638372657764549</v>
      </c>
      <c r="I19" s="478">
        <v>65.276401073614224</v>
      </c>
      <c r="J19" s="479">
        <v>69.809520654610083</v>
      </c>
      <c r="K19" s="480">
        <v>67.902382225058133</v>
      </c>
    </row>
    <row r="20" spans="7:11" x14ac:dyDescent="0.3">
      <c r="G20" s="481"/>
    </row>
    <row r="21" spans="7:11" x14ac:dyDescent="0.3">
      <c r="G21" s="482" t="s">
        <v>37</v>
      </c>
    </row>
    <row r="22" spans="7:11" x14ac:dyDescent="0.3">
      <c r="G22" s="483" t="s">
        <v>38</v>
      </c>
      <c r="H22" s="484">
        <v>61.921292627491553</v>
      </c>
      <c r="I22" s="485">
        <v>66.924876332680896</v>
      </c>
      <c r="J22" s="486">
        <v>65.070493258710826</v>
      </c>
      <c r="K22" s="487">
        <v>65.590384387812989</v>
      </c>
    </row>
    <row r="23" spans="7:11" x14ac:dyDescent="0.3">
      <c r="G23" s="488" t="s">
        <v>39</v>
      </c>
      <c r="H23" s="489">
        <v>63.980918957051358</v>
      </c>
      <c r="I23" s="490">
        <v>64.844728450867891</v>
      </c>
      <c r="J23" s="491">
        <v>70.936281210824646</v>
      </c>
      <c r="K23" s="492">
        <v>68.325931362161782</v>
      </c>
    </row>
    <row r="24" spans="7:11" x14ac:dyDescent="0.3">
      <c r="G24" s="493" t="s">
        <v>31</v>
      </c>
      <c r="H24" s="494">
        <v>63.638372657764549</v>
      </c>
      <c r="I24" s="495">
        <v>65.148154650744246</v>
      </c>
      <c r="J24" s="496">
        <v>69.809520654610083</v>
      </c>
      <c r="K24" s="497">
        <v>67.851015826130379</v>
      </c>
    </row>
    <row r="25" spans="7:11" x14ac:dyDescent="0.3">
      <c r="G25" s="498"/>
    </row>
    <row r="26" spans="7:11" x14ac:dyDescent="0.3">
      <c r="G26" s="499" t="s">
        <v>40</v>
      </c>
    </row>
    <row r="27" spans="7:11" x14ac:dyDescent="0.3">
      <c r="G27" s="500" t="s">
        <v>41</v>
      </c>
      <c r="H27" s="501">
        <v>57.966484986927632</v>
      </c>
      <c r="I27" s="502">
        <v>68.175563866543612</v>
      </c>
      <c r="J27" s="503">
        <v>72.694113057257752</v>
      </c>
      <c r="K27" s="504">
        <v>70.91236796363799</v>
      </c>
    </row>
    <row r="28" spans="7:11" x14ac:dyDescent="0.3">
      <c r="G28" s="505" t="s">
        <v>42</v>
      </c>
      <c r="H28" s="506">
        <v>65.49513715845265</v>
      </c>
      <c r="I28" s="507">
        <v>62.026103508104697</v>
      </c>
      <c r="J28" s="508">
        <v>65.722572330494614</v>
      </c>
      <c r="K28" s="509">
        <v>64.136771114188136</v>
      </c>
    </row>
    <row r="29" spans="7:11" x14ac:dyDescent="0.3">
      <c r="G29" s="510" t="s">
        <v>31</v>
      </c>
      <c r="H29" s="511">
        <v>63.303618898889582</v>
      </c>
      <c r="I29" s="512">
        <v>65.054207094009968</v>
      </c>
      <c r="J29" s="513">
        <v>69.82199174307857</v>
      </c>
      <c r="K29" s="514">
        <v>67.818664237714756</v>
      </c>
    </row>
    <row r="30" spans="7:11" x14ac:dyDescent="0.3">
      <c r="G30" s="515"/>
    </row>
    <row r="31" spans="7:11" x14ac:dyDescent="0.3">
      <c r="G31" s="516" t="s">
        <v>43</v>
      </c>
    </row>
    <row r="32" spans="7:11" x14ac:dyDescent="0.3">
      <c r="G32" s="517" t="s">
        <v>44</v>
      </c>
      <c r="H32" s="518">
        <v>67.607556611785185</v>
      </c>
      <c r="I32" s="519">
        <v>69.700201345211383</v>
      </c>
      <c r="J32" s="520">
        <v>70.599222318800244</v>
      </c>
      <c r="K32" s="521">
        <v>70.182839207411035</v>
      </c>
    </row>
    <row r="33" spans="7:11" x14ac:dyDescent="0.3">
      <c r="G33" s="522" t="s">
        <v>45</v>
      </c>
      <c r="H33" s="523">
        <v>59.783771570437459</v>
      </c>
      <c r="I33" s="524">
        <v>54.790323025270652</v>
      </c>
      <c r="J33" s="525">
        <v>65.23677460384036</v>
      </c>
      <c r="K33" s="526">
        <v>61.14371452475423</v>
      </c>
    </row>
    <row r="34" spans="7:11" x14ac:dyDescent="0.3">
      <c r="G34" s="527" t="s">
        <v>31</v>
      </c>
      <c r="H34" s="528">
        <v>64.299218631610145</v>
      </c>
      <c r="I34" s="529">
        <v>65.140954708518152</v>
      </c>
      <c r="J34" s="530">
        <v>68.907869401963978</v>
      </c>
      <c r="K34" s="531">
        <v>67.339457275952867</v>
      </c>
    </row>
    <row r="35" spans="7:11" x14ac:dyDescent="0.3">
      <c r="G35" s="532"/>
    </row>
    <row r="36" spans="7:11" x14ac:dyDescent="0.3">
      <c r="G36" s="533" t="s">
        <v>46</v>
      </c>
    </row>
    <row r="37" spans="7:11" x14ac:dyDescent="0.3">
      <c r="G37" s="534" t="s">
        <v>47</v>
      </c>
      <c r="H37" s="535">
        <v>66.789299232430466</v>
      </c>
      <c r="I37" s="536">
        <v>68.794130631782195</v>
      </c>
      <c r="J37" s="537">
        <v>73.327174784910113</v>
      </c>
      <c r="K37" s="538">
        <v>71.453704736241946</v>
      </c>
    </row>
    <row r="38" spans="7:11" x14ac:dyDescent="0.3">
      <c r="G38" s="539" t="s">
        <v>48</v>
      </c>
      <c r="H38" s="540">
        <v>52.066261591854513</v>
      </c>
      <c r="I38" s="541">
        <v>53.926868545645249</v>
      </c>
      <c r="J38" s="542">
        <v>56.57276508934337</v>
      </c>
      <c r="K38" s="543">
        <v>55.342699500758883</v>
      </c>
    </row>
    <row r="39" spans="7:11" x14ac:dyDescent="0.3">
      <c r="G39" s="544" t="s">
        <v>31</v>
      </c>
      <c r="H39" s="545">
        <v>63.638372657764549</v>
      </c>
      <c r="I39" s="546">
        <v>65.148154650744246</v>
      </c>
      <c r="J39" s="547">
        <v>69.801063152733207</v>
      </c>
      <c r="K39" s="548">
        <v>67.845716903554091</v>
      </c>
    </row>
    <row r="40" spans="7:11" x14ac:dyDescent="0.3">
      <c r="G40" s="549"/>
    </row>
    <row r="41" spans="7:11" x14ac:dyDescent="0.3">
      <c r="G41" s="550" t="s">
        <v>49</v>
      </c>
    </row>
    <row r="42" spans="7:11" x14ac:dyDescent="0.3">
      <c r="G42" s="551" t="s">
        <v>50</v>
      </c>
      <c r="H42" s="552">
        <v>70.107100750606961</v>
      </c>
      <c r="I42" s="553">
        <v>66.198158384424403</v>
      </c>
      <c r="J42" s="554">
        <v>71.019699423756563</v>
      </c>
      <c r="K42" s="555">
        <v>69.535578819839998</v>
      </c>
    </row>
    <row r="43" spans="7:11" x14ac:dyDescent="0.3">
      <c r="G43" s="556" t="s">
        <v>51</v>
      </c>
      <c r="H43" s="557">
        <v>68.039403115702015</v>
      </c>
      <c r="I43" s="558">
        <v>70.293879972605751</v>
      </c>
      <c r="J43" s="559">
        <v>73.983643540350869</v>
      </c>
      <c r="K43" s="560">
        <v>72.243692863541384</v>
      </c>
    </row>
    <row r="44" spans="7:11" x14ac:dyDescent="0.3">
      <c r="G44" s="561" t="s">
        <v>52</v>
      </c>
      <c r="H44" s="562">
        <v>52.139739631894123</v>
      </c>
      <c r="I44" s="563">
        <v>54.868086390455503</v>
      </c>
      <c r="J44" s="564">
        <v>61.768230578581168</v>
      </c>
      <c r="K44" s="565">
        <v>58.766145651411662</v>
      </c>
    </row>
    <row r="45" spans="7:11" x14ac:dyDescent="0.3">
      <c r="G45" s="566" t="s">
        <v>31</v>
      </c>
      <c r="H45" s="567">
        <v>63.661603252623983</v>
      </c>
      <c r="I45" s="568">
        <v>65.121820710442719</v>
      </c>
      <c r="J45" s="569">
        <v>69.79585418517776</v>
      </c>
      <c r="K45" s="570">
        <v>67.833756991406545</v>
      </c>
    </row>
    <row r="46" spans="7:11" x14ac:dyDescent="0.3">
      <c r="G46" s="571"/>
    </row>
    <row r="47" spans="7:11" x14ac:dyDescent="0.3">
      <c r="G47" s="572" t="s">
        <v>53</v>
      </c>
    </row>
    <row r="48" spans="7:11" x14ac:dyDescent="0.3">
      <c r="G48" s="573" t="s">
        <v>54</v>
      </c>
      <c r="H48" s="574">
        <v>59.706617608493573</v>
      </c>
      <c r="I48" s="575">
        <v>63.761840925793678</v>
      </c>
      <c r="J48" s="576">
        <v>71.141135333713649</v>
      </c>
      <c r="K48" s="577">
        <v>67.781211048979756</v>
      </c>
    </row>
    <row r="49" spans="7:11" x14ac:dyDescent="0.3">
      <c r="G49" s="578" t="s">
        <v>55</v>
      </c>
      <c r="H49" s="579">
        <v>53.271008406986887</v>
      </c>
      <c r="I49" s="580">
        <v>54.166797254800599</v>
      </c>
      <c r="J49" s="581">
        <v>64.196405685345127</v>
      </c>
      <c r="K49" s="582">
        <v>60.501221781560929</v>
      </c>
    </row>
    <row r="50" spans="7:11" x14ac:dyDescent="0.3">
      <c r="G50" s="583" t="s">
        <v>56</v>
      </c>
      <c r="H50" s="584">
        <v>73.368577567707518</v>
      </c>
      <c r="I50" s="585">
        <v>74.061888845630619</v>
      </c>
      <c r="J50" s="586">
        <v>73.9496975796024</v>
      </c>
      <c r="K50" s="587">
        <v>73.977846720251634</v>
      </c>
    </row>
    <row r="51" spans="7:11" x14ac:dyDescent="0.3">
      <c r="G51" s="588" t="s">
        <v>31</v>
      </c>
      <c r="H51" s="589">
        <v>63.45707677133322</v>
      </c>
      <c r="I51" s="590">
        <v>65.08008099591251</v>
      </c>
      <c r="J51" s="591">
        <v>69.918142682089552</v>
      </c>
      <c r="K51" s="592">
        <v>67.883777634655544</v>
      </c>
    </row>
    <row r="52" spans="7:11" x14ac:dyDescent="0.3">
      <c r="G52" s="593"/>
    </row>
    <row r="53" spans="7:11" x14ac:dyDescent="0.3">
      <c r="G53" s="594" t="s">
        <v>57</v>
      </c>
    </row>
    <row r="54" spans="7:11" x14ac:dyDescent="0.3">
      <c r="G54" s="595" t="s">
        <v>58</v>
      </c>
      <c r="H54" s="596">
        <v>67.703193021579395</v>
      </c>
      <c r="I54" s="597">
        <v>71.45286636196866</v>
      </c>
      <c r="J54" s="598">
        <v>79.771558103015266</v>
      </c>
      <c r="K54" s="599">
        <v>77.386009087560552</v>
      </c>
    </row>
    <row r="55" spans="7:11" x14ac:dyDescent="0.3">
      <c r="G55" s="600" t="s">
        <v>59</v>
      </c>
      <c r="H55" s="601">
        <v>59.31983875122198</v>
      </c>
      <c r="I55" s="602">
        <v>52.750407874194067</v>
      </c>
      <c r="J55" s="603">
        <v>60.318635787266707</v>
      </c>
      <c r="K55" s="604">
        <v>57.127909167433053</v>
      </c>
    </row>
    <row r="56" spans="7:11" x14ac:dyDescent="0.3">
      <c r="G56" s="605" t="s">
        <v>60</v>
      </c>
      <c r="H56" s="606">
        <v>83.566392206207155</v>
      </c>
      <c r="I56" s="607">
        <v>85.84026551487419</v>
      </c>
      <c r="J56" s="608">
        <v>88.45583121163115</v>
      </c>
      <c r="K56" s="609">
        <v>87.270386404860886</v>
      </c>
    </row>
    <row r="57" spans="7:11" x14ac:dyDescent="0.3">
      <c r="G57" s="610" t="s">
        <v>61</v>
      </c>
      <c r="H57" s="611">
        <v>77.822460176738119</v>
      </c>
      <c r="I57" s="612">
        <v>69.386227959774388</v>
      </c>
      <c r="J57" s="613">
        <v>81.666410636677668</v>
      </c>
      <c r="K57" s="614">
        <v>76.333804728082711</v>
      </c>
    </row>
    <row r="58" spans="7:11" x14ac:dyDescent="0.3">
      <c r="G58" s="615" t="s">
        <v>62</v>
      </c>
      <c r="H58" s="616">
        <v>46.419339067113853</v>
      </c>
      <c r="I58" s="617">
        <v>53.366174580487517</v>
      </c>
      <c r="J58" s="618">
        <v>52.539153701993769</v>
      </c>
      <c r="K58" s="619">
        <v>52.703693398263319</v>
      </c>
    </row>
    <row r="59" spans="7:11" x14ac:dyDescent="0.3">
      <c r="G59" s="620" t="s">
        <v>31</v>
      </c>
      <c r="H59" s="621">
        <v>63.047378095271092</v>
      </c>
      <c r="I59" s="622">
        <v>64.364918225622077</v>
      </c>
      <c r="J59" s="623">
        <v>69.682109002832277</v>
      </c>
      <c r="K59" s="624">
        <v>67.460133589212347</v>
      </c>
    </row>
    <row r="60" spans="7:11" x14ac:dyDescent="0.3">
      <c r="G60" s="625"/>
    </row>
    <row r="61" spans="7:11" x14ac:dyDescent="0.3">
      <c r="G61" s="626" t="s">
        <v>63</v>
      </c>
    </row>
    <row r="62" spans="7:11" x14ac:dyDescent="0.3">
      <c r="G62" s="627" t="s">
        <v>64</v>
      </c>
      <c r="H62" s="628">
        <v>69.634284328293546</v>
      </c>
      <c r="I62" s="629">
        <v>74.13964076697917</v>
      </c>
      <c r="J62" s="630">
        <v>75.959891966553798</v>
      </c>
      <c r="K62" s="631">
        <v>75.090780681892383</v>
      </c>
    </row>
    <row r="63" spans="7:11" x14ac:dyDescent="0.3">
      <c r="G63" s="632" t="s">
        <v>65</v>
      </c>
      <c r="H63" s="633">
        <v>61.383785574658219</v>
      </c>
      <c r="I63" s="634">
        <v>59.438953664113903</v>
      </c>
      <c r="J63" s="635">
        <v>66.544355247663447</v>
      </c>
      <c r="K63" s="636">
        <v>63.712724359243623</v>
      </c>
    </row>
    <row r="64" spans="7:11" x14ac:dyDescent="0.3">
      <c r="G64" s="637" t="s">
        <v>66</v>
      </c>
      <c r="H64" s="638">
        <v>54.348628347802951</v>
      </c>
      <c r="I64" s="639">
        <v>42.55848610682019</v>
      </c>
      <c r="J64" s="640">
        <v>57.813777642116058</v>
      </c>
      <c r="K64" s="641">
        <v>52.519886832926893</v>
      </c>
    </row>
    <row r="65" spans="7:11" x14ac:dyDescent="0.3">
      <c r="G65" s="642" t="s">
        <v>31</v>
      </c>
      <c r="H65" s="643">
        <v>63.418522092283823</v>
      </c>
      <c r="I65" s="644">
        <v>65.101218745379981</v>
      </c>
      <c r="J65" s="645">
        <v>69.816219486332471</v>
      </c>
      <c r="K65" s="646">
        <v>67.836258529373922</v>
      </c>
    </row>
    <row r="66" spans="7:11" x14ac:dyDescent="0.3">
      <c r="G66" s="647"/>
    </row>
    <row r="67" spans="7:11" x14ac:dyDescent="0.3">
      <c r="G67" s="648" t="s">
        <v>67</v>
      </c>
    </row>
    <row r="68" spans="7:11" x14ac:dyDescent="0.3">
      <c r="G68" s="649" t="s">
        <v>68</v>
      </c>
      <c r="H68" s="650">
        <v>61.642387484366481</v>
      </c>
      <c r="I68" s="651">
        <v>63.48121367102609</v>
      </c>
      <c r="J68" s="652">
        <v>64.150074602314191</v>
      </c>
      <c r="K68" s="653">
        <v>63.810544764820499</v>
      </c>
    </row>
    <row r="69" spans="7:11" x14ac:dyDescent="0.3">
      <c r="G69" s="654" t="s">
        <v>69</v>
      </c>
      <c r="H69" s="655">
        <v>53.885767963395217</v>
      </c>
      <c r="I69" s="656">
        <v>56.357131793629293</v>
      </c>
      <c r="J69" s="657">
        <v>70.623898010305524</v>
      </c>
      <c r="K69" s="658">
        <v>65.645287341820946</v>
      </c>
    </row>
    <row r="70" spans="7:11" x14ac:dyDescent="0.3">
      <c r="G70" s="659" t="s">
        <v>70</v>
      </c>
      <c r="H70" s="660">
        <v>69.742778732851875</v>
      </c>
      <c r="I70" s="661">
        <v>69.647066223795122</v>
      </c>
      <c r="J70" s="662">
        <v>72.259154705138158</v>
      </c>
      <c r="K70" s="663">
        <v>71.133659147507927</v>
      </c>
    </row>
    <row r="71" spans="7:11" x14ac:dyDescent="0.3">
      <c r="G71" s="664" t="s">
        <v>31</v>
      </c>
      <c r="H71" s="665">
        <v>63.655362492368319</v>
      </c>
      <c r="I71" s="666">
        <v>65.806334938197935</v>
      </c>
      <c r="J71" s="667">
        <v>69.970717403766827</v>
      </c>
      <c r="K71" s="668">
        <v>68.204287194024943</v>
      </c>
    </row>
    <row r="72" spans="7:11" x14ac:dyDescent="0.3">
      <c r="G72" s="669"/>
    </row>
    <row r="73" spans="7:11" x14ac:dyDescent="0.3">
      <c r="G73" s="670" t="s">
        <v>71</v>
      </c>
    </row>
    <row r="74" spans="7:11" x14ac:dyDescent="0.3">
      <c r="G74" s="671" t="s">
        <v>72</v>
      </c>
      <c r="H74" s="672">
        <v>63.692610044186502</v>
      </c>
      <c r="I74" s="673">
        <v>62.016030406839342</v>
      </c>
      <c r="J74" s="674">
        <v>61.395526902148021</v>
      </c>
      <c r="K74" s="675">
        <v>61.598360724140498</v>
      </c>
    </row>
    <row r="75" spans="7:11" x14ac:dyDescent="0.3">
      <c r="G75" s="676" t="s">
        <v>73</v>
      </c>
      <c r="H75" s="677">
        <v>51.496102936288089</v>
      </c>
      <c r="I75" s="678">
        <v>67.847650984967842</v>
      </c>
      <c r="J75" s="679">
        <v>70.020586532260381</v>
      </c>
      <c r="K75" s="680">
        <v>68.644200534109274</v>
      </c>
    </row>
    <row r="76" spans="7:11" x14ac:dyDescent="0.3">
      <c r="G76" s="681" t="s">
        <v>74</v>
      </c>
      <c r="H76" s="682">
        <v>67.661417585581219</v>
      </c>
      <c r="I76" s="683">
        <v>63.345676438642052</v>
      </c>
      <c r="J76" s="684">
        <v>75.58431602840777</v>
      </c>
      <c r="K76" s="685">
        <v>69.9789590374276</v>
      </c>
    </row>
    <row r="77" spans="7:11" x14ac:dyDescent="0.3">
      <c r="G77" s="686" t="s">
        <v>75</v>
      </c>
      <c r="H77" s="687">
        <v>68.742207031208082</v>
      </c>
      <c r="I77" s="688">
        <v>62.771422590598277</v>
      </c>
      <c r="J77" s="689">
        <v>74.372869179386825</v>
      </c>
      <c r="K77" s="690">
        <v>69.768505986109147</v>
      </c>
    </row>
    <row r="78" spans="7:11" x14ac:dyDescent="0.3">
      <c r="G78" s="691" t="s">
        <v>76</v>
      </c>
      <c r="H78" s="692">
        <v>66.83052570277529</v>
      </c>
      <c r="I78" s="693">
        <v>68.053277221159419</v>
      </c>
      <c r="J78" s="694">
        <v>70.196997893184516</v>
      </c>
      <c r="K78" s="695">
        <v>69.167832714174594</v>
      </c>
    </row>
    <row r="79" spans="7:11" x14ac:dyDescent="0.3">
      <c r="G79" s="696" t="s">
        <v>31</v>
      </c>
      <c r="H79" s="697">
        <v>63.638372657764549</v>
      </c>
      <c r="I79" s="698">
        <v>65.148154650744246</v>
      </c>
      <c r="J79" s="699">
        <v>69.809520654610083</v>
      </c>
      <c r="K79" s="700">
        <v>67.851015826130379</v>
      </c>
    </row>
    <row r="80" spans="7:11" x14ac:dyDescent="0.3">
      <c r="G80" s="701"/>
    </row>
    <row r="81" spans="7:11" x14ac:dyDescent="0.3">
      <c r="G81" s="702" t="s">
        <v>77</v>
      </c>
    </row>
    <row r="82" spans="7:11" x14ac:dyDescent="0.3">
      <c r="G82" s="703" t="s">
        <v>78</v>
      </c>
      <c r="H82" s="704">
        <v>83.773777381679039</v>
      </c>
      <c r="I82" s="705">
        <v>86.057445865712296</v>
      </c>
      <c r="J82" s="706">
        <v>88.835900551001458</v>
      </c>
      <c r="K82" s="707">
        <v>87.589661919562332</v>
      </c>
    </row>
    <row r="83" spans="7:11" x14ac:dyDescent="0.3">
      <c r="G83" s="708" t="s">
        <v>79</v>
      </c>
      <c r="H83" s="709">
        <v>79.248779930115887</v>
      </c>
      <c r="I83" s="710">
        <v>83.785893525048422</v>
      </c>
      <c r="J83" s="711">
        <v>84.060459660088284</v>
      </c>
      <c r="K83" s="712">
        <v>83.826172445830309</v>
      </c>
    </row>
    <row r="84" spans="7:11" x14ac:dyDescent="0.3">
      <c r="G84" s="713" t="s">
        <v>80</v>
      </c>
      <c r="H84" s="714">
        <v>58.840133557919913</v>
      </c>
      <c r="I84" s="715">
        <v>59.131282534865662</v>
      </c>
      <c r="J84" s="716">
        <v>70.20816483138303</v>
      </c>
      <c r="K84" s="717">
        <v>65.835021900965046</v>
      </c>
    </row>
    <row r="85" spans="7:11" x14ac:dyDescent="0.3">
      <c r="G85" s="718" t="s">
        <v>81</v>
      </c>
      <c r="H85" s="719">
        <v>53.109010566746292</v>
      </c>
      <c r="I85" s="720">
        <v>47.67616399835223</v>
      </c>
      <c r="J85" s="721">
        <v>56.585216567756987</v>
      </c>
      <c r="K85" s="722">
        <v>53.300518740690897</v>
      </c>
    </row>
    <row r="86" spans="7:11" x14ac:dyDescent="0.3">
      <c r="G86" s="723" t="s">
        <v>31</v>
      </c>
      <c r="H86" s="724">
        <v>63.638372657764549</v>
      </c>
      <c r="I86" s="725">
        <v>65.148154650744246</v>
      </c>
      <c r="J86" s="726">
        <v>69.809520654610083</v>
      </c>
      <c r="K86" s="727">
        <v>67.851015826130379</v>
      </c>
    </row>
    <row r="87" spans="7:11" x14ac:dyDescent="0.3">
      <c r="G87" s="728"/>
    </row>
    <row r="88" spans="7:11" x14ac:dyDescent="0.3">
      <c r="G88" s="729" t="s">
        <v>82</v>
      </c>
    </row>
    <row r="89" spans="7:11" x14ac:dyDescent="0.3">
      <c r="G89" s="730" t="s">
        <v>83</v>
      </c>
      <c r="H89" s="731">
        <v>63.638372657764549</v>
      </c>
      <c r="I89" s="732">
        <v>65.148154650744246</v>
      </c>
      <c r="J89" s="733">
        <v>69.809520654610083</v>
      </c>
      <c r="K89" s="734">
        <v>67.851015826130379</v>
      </c>
    </row>
    <row r="90" spans="7:11" x14ac:dyDescent="0.3">
      <c r="G90" s="735" t="s">
        <v>31</v>
      </c>
      <c r="H90" s="736">
        <v>63.638372657764549</v>
      </c>
      <c r="I90" s="737">
        <v>65.148154650744246</v>
      </c>
      <c r="J90" s="738">
        <v>69.809520654610083</v>
      </c>
      <c r="K90" s="739">
        <v>67.851015826130379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workbookViewId="0"/>
  </sheetViews>
  <sheetFormatPr defaultRowHeight="14.4" x14ac:dyDescent="0.3"/>
  <sheetData>
    <row r="1" spans="1:11" x14ac:dyDescent="0.3">
      <c r="A1" s="1071" t="str">
        <f>HYPERLINK("[Chapter 9 Work Life Balance.xlsx]Contents!A1", "Return to contents")</f>
        <v>Return to contents</v>
      </c>
      <c r="D1" t="s">
        <v>16</v>
      </c>
    </row>
    <row r="2" spans="1:11" x14ac:dyDescent="0.3">
      <c r="G2" s="740"/>
      <c r="H2" s="2245" t="s">
        <v>1</v>
      </c>
      <c r="I2" s="2246" t="s">
        <v>1</v>
      </c>
      <c r="J2" s="2247" t="s">
        <v>1</v>
      </c>
      <c r="K2" s="2248" t="s">
        <v>1</v>
      </c>
    </row>
    <row r="3" spans="1:11" x14ac:dyDescent="0.3">
      <c r="G3" s="741"/>
      <c r="H3" s="742" t="s">
        <v>2</v>
      </c>
      <c r="I3" s="743" t="s">
        <v>3</v>
      </c>
      <c r="J3" s="744" t="s">
        <v>4</v>
      </c>
      <c r="K3" s="745" t="s">
        <v>23</v>
      </c>
    </row>
    <row r="4" spans="1:11" x14ac:dyDescent="0.3">
      <c r="G4" s="746" t="s">
        <v>24</v>
      </c>
      <c r="H4" s="747"/>
      <c r="I4" s="748"/>
      <c r="J4" s="749"/>
      <c r="K4" s="750"/>
    </row>
    <row r="5" spans="1:11" x14ac:dyDescent="0.3">
      <c r="G5" s="751" t="s">
        <v>25</v>
      </c>
      <c r="H5" s="752">
        <v>22.38313290088908</v>
      </c>
      <c r="I5" s="753">
        <v>35.537084982599303</v>
      </c>
      <c r="J5" s="754">
        <v>26.953195380096989</v>
      </c>
      <c r="K5" s="755">
        <v>29.993135779457841</v>
      </c>
    </row>
    <row r="6" spans="1:11" x14ac:dyDescent="0.3">
      <c r="G6" s="756" t="s">
        <v>26</v>
      </c>
      <c r="H6" s="757">
        <v>21.91320959237866</v>
      </c>
      <c r="I6" s="758">
        <v>23.358841157580422</v>
      </c>
      <c r="J6" s="759">
        <v>22.560890607449149</v>
      </c>
      <c r="K6" s="760">
        <v>22.865074244257439</v>
      </c>
    </row>
    <row r="7" spans="1:11" x14ac:dyDescent="0.3">
      <c r="G7" s="761"/>
    </row>
    <row r="8" spans="1:11" x14ac:dyDescent="0.3">
      <c r="G8" s="762" t="s">
        <v>27</v>
      </c>
    </row>
    <row r="9" spans="1:11" x14ac:dyDescent="0.3">
      <c r="G9" s="763" t="s">
        <v>28</v>
      </c>
      <c r="H9" s="764">
        <v>18.18249294121868</v>
      </c>
      <c r="I9" s="765">
        <v>15.888118382102549</v>
      </c>
      <c r="J9" s="766">
        <v>20.840398094651249</v>
      </c>
      <c r="K9" s="767">
        <v>19.029026480614181</v>
      </c>
    </row>
    <row r="10" spans="1:11" x14ac:dyDescent="0.3">
      <c r="G10" s="768" t="s">
        <v>29</v>
      </c>
      <c r="H10" s="769">
        <v>24.91201712681001</v>
      </c>
      <c r="I10" s="770">
        <v>36.799511607369439</v>
      </c>
      <c r="J10" s="771">
        <v>26.588021273103401</v>
      </c>
      <c r="K10" s="772">
        <v>30.859919542922011</v>
      </c>
    </row>
    <row r="11" spans="1:11" x14ac:dyDescent="0.3">
      <c r="G11" s="773" t="s">
        <v>30</v>
      </c>
      <c r="H11" s="774">
        <v>23.064462872584649</v>
      </c>
      <c r="I11" s="775">
        <v>33.397593627815731</v>
      </c>
      <c r="J11" s="776">
        <v>27.620132563499251</v>
      </c>
      <c r="K11" s="777">
        <v>29.589686758915789</v>
      </c>
    </row>
    <row r="12" spans="1:11" x14ac:dyDescent="0.3">
      <c r="G12" s="778" t="s">
        <v>31</v>
      </c>
      <c r="H12" s="779">
        <v>22.156174992043599</v>
      </c>
      <c r="I12" s="780">
        <v>29.583435121434182</v>
      </c>
      <c r="J12" s="781">
        <v>24.864242652660611</v>
      </c>
      <c r="K12" s="782">
        <v>26.598906186790821</v>
      </c>
    </row>
    <row r="13" spans="1:11" x14ac:dyDescent="0.3">
      <c r="G13" s="783"/>
    </row>
    <row r="14" spans="1:11" x14ac:dyDescent="0.3">
      <c r="G14" s="784" t="s">
        <v>32</v>
      </c>
    </row>
    <row r="15" spans="1:11" x14ac:dyDescent="0.3">
      <c r="G15" s="785" t="s">
        <v>33</v>
      </c>
      <c r="H15" s="786">
        <v>21.943955770977269</v>
      </c>
      <c r="I15" s="787">
        <v>25.280073938613121</v>
      </c>
      <c r="J15" s="788">
        <v>27.025895288373999</v>
      </c>
      <c r="K15" s="789">
        <v>26.173131625833491</v>
      </c>
    </row>
    <row r="16" spans="1:11" x14ac:dyDescent="0.3">
      <c r="G16" s="790" t="s">
        <v>34</v>
      </c>
      <c r="H16" s="791">
        <v>23.8422166964884</v>
      </c>
      <c r="I16" s="792">
        <v>32.754721271473933</v>
      </c>
      <c r="J16" s="793">
        <v>25.44209986084952</v>
      </c>
      <c r="K16" s="794">
        <v>28.274695662790862</v>
      </c>
    </row>
    <row r="17" spans="7:11" x14ac:dyDescent="0.3">
      <c r="G17" s="795" t="s">
        <v>35</v>
      </c>
      <c r="H17" s="796">
        <v>23.3956371459015</v>
      </c>
      <c r="I17" s="797">
        <v>25.300197171516359</v>
      </c>
      <c r="J17" s="798">
        <v>20.730861476697569</v>
      </c>
      <c r="K17" s="799">
        <v>22.634960767199651</v>
      </c>
    </row>
    <row r="18" spans="7:11" x14ac:dyDescent="0.3">
      <c r="G18" s="800" t="s">
        <v>36</v>
      </c>
      <c r="H18" s="801">
        <v>13.311687025506229</v>
      </c>
      <c r="I18" s="802">
        <v>34.575816360445337</v>
      </c>
      <c r="J18" s="803">
        <v>29.633189788788439</v>
      </c>
      <c r="K18" s="804">
        <v>30.764755023570171</v>
      </c>
    </row>
    <row r="19" spans="7:11" x14ac:dyDescent="0.3">
      <c r="G19" s="805" t="s">
        <v>31</v>
      </c>
      <c r="H19" s="806">
        <v>22.156174992043599</v>
      </c>
      <c r="I19" s="807">
        <v>29.36239700086459</v>
      </c>
      <c r="J19" s="808">
        <v>24.864242652660611</v>
      </c>
      <c r="K19" s="809">
        <v>26.522472210203212</v>
      </c>
    </row>
    <row r="20" spans="7:11" x14ac:dyDescent="0.3">
      <c r="G20" s="810"/>
    </row>
    <row r="21" spans="7:11" x14ac:dyDescent="0.3">
      <c r="G21" s="811" t="s">
        <v>37</v>
      </c>
    </row>
    <row r="22" spans="7:11" x14ac:dyDescent="0.3">
      <c r="G22" s="812" t="s">
        <v>38</v>
      </c>
      <c r="H22" s="813">
        <v>13.30167120386125</v>
      </c>
      <c r="I22" s="814">
        <v>39.906199525223528</v>
      </c>
      <c r="J22" s="815">
        <v>23.959784909412029</v>
      </c>
      <c r="K22" s="816">
        <v>28.84781858086771</v>
      </c>
    </row>
    <row r="23" spans="7:11" x14ac:dyDescent="0.3">
      <c r="G23" s="817" t="s">
        <v>39</v>
      </c>
      <c r="H23" s="818">
        <v>23.927100319991879</v>
      </c>
      <c r="I23" s="819">
        <v>27.494201110605491</v>
      </c>
      <c r="J23" s="820">
        <v>25.079288320203531</v>
      </c>
      <c r="K23" s="821">
        <v>26.009647819551869</v>
      </c>
    </row>
    <row r="24" spans="7:11" x14ac:dyDescent="0.3">
      <c r="G24" s="822" t="s">
        <v>31</v>
      </c>
      <c r="H24" s="823">
        <v>22.156174992043599</v>
      </c>
      <c r="I24" s="824">
        <v>29.304709654131081</v>
      </c>
      <c r="J24" s="825">
        <v>24.864242652660611</v>
      </c>
      <c r="K24" s="826">
        <v>26.502407514919408</v>
      </c>
    </row>
    <row r="25" spans="7:11" x14ac:dyDescent="0.3">
      <c r="G25" s="827"/>
    </row>
    <row r="26" spans="7:11" x14ac:dyDescent="0.3">
      <c r="G26" s="828" t="s">
        <v>40</v>
      </c>
    </row>
    <row r="27" spans="7:11" x14ac:dyDescent="0.3">
      <c r="G27" s="829" t="s">
        <v>41</v>
      </c>
      <c r="H27" s="830">
        <v>24.237092833112701</v>
      </c>
      <c r="I27" s="831">
        <v>31.362330251974321</v>
      </c>
      <c r="J27" s="832">
        <v>23.082058753484748</v>
      </c>
      <c r="K27" s="833">
        <v>25.976979091906841</v>
      </c>
    </row>
    <row r="28" spans="7:11" x14ac:dyDescent="0.3">
      <c r="G28" s="834" t="s">
        <v>42</v>
      </c>
      <c r="H28" s="835">
        <v>21.587727318178871</v>
      </c>
      <c r="I28" s="836">
        <v>27.38519174122904</v>
      </c>
      <c r="J28" s="837">
        <v>27.134344521931649</v>
      </c>
      <c r="K28" s="838">
        <v>27.01166024679916</v>
      </c>
    </row>
    <row r="29" spans="7:11" x14ac:dyDescent="0.3">
      <c r="G29" s="839" t="s">
        <v>31</v>
      </c>
      <c r="H29" s="840">
        <v>22.360587924779789</v>
      </c>
      <c r="I29" s="841">
        <v>29.34360543674995</v>
      </c>
      <c r="J29" s="842">
        <v>24.751511286699039</v>
      </c>
      <c r="K29" s="843">
        <v>26.449377125714609</v>
      </c>
    </row>
    <row r="30" spans="7:11" x14ac:dyDescent="0.3">
      <c r="G30" s="844"/>
    </row>
    <row r="31" spans="7:11" x14ac:dyDescent="0.3">
      <c r="G31" s="845" t="s">
        <v>43</v>
      </c>
    </row>
    <row r="32" spans="7:11" x14ac:dyDescent="0.3">
      <c r="G32" s="846" t="s">
        <v>44</v>
      </c>
      <c r="H32" s="847">
        <v>21.207884212585469</v>
      </c>
      <c r="I32" s="848">
        <v>27.628792572759181</v>
      </c>
      <c r="J32" s="849">
        <v>21.05968499988591</v>
      </c>
      <c r="K32" s="850">
        <v>23.61709107298859</v>
      </c>
    </row>
    <row r="33" spans="7:11" x14ac:dyDescent="0.3">
      <c r="G33" s="851" t="s">
        <v>45</v>
      </c>
      <c r="H33" s="852">
        <v>18.27250380119445</v>
      </c>
      <c r="I33" s="853">
        <v>21.901365953357001</v>
      </c>
      <c r="J33" s="854">
        <v>25.888029571061949</v>
      </c>
      <c r="K33" s="855">
        <v>24.128654649037799</v>
      </c>
    </row>
    <row r="34" spans="7:11" x14ac:dyDescent="0.3">
      <c r="G34" s="856" t="s">
        <v>31</v>
      </c>
      <c r="H34" s="857">
        <v>19.968735252568099</v>
      </c>
      <c r="I34" s="858">
        <v>25.877420093984959</v>
      </c>
      <c r="J34" s="859">
        <v>22.58257810915892</v>
      </c>
      <c r="K34" s="860">
        <v>23.778003266649101</v>
      </c>
    </row>
    <row r="35" spans="7:11" x14ac:dyDescent="0.3">
      <c r="G35" s="861"/>
    </row>
    <row r="36" spans="7:11" x14ac:dyDescent="0.3">
      <c r="G36" s="862" t="s">
        <v>46</v>
      </c>
    </row>
    <row r="37" spans="7:11" x14ac:dyDescent="0.3">
      <c r="G37" s="863" t="s">
        <v>47</v>
      </c>
      <c r="H37" s="864">
        <v>23.233108220844741</v>
      </c>
      <c r="I37" s="865">
        <v>30.472005853744449</v>
      </c>
      <c r="J37" s="866">
        <v>24.945734093755529</v>
      </c>
      <c r="K37" s="867">
        <v>26.969786829838441</v>
      </c>
    </row>
    <row r="38" spans="7:11" x14ac:dyDescent="0.3">
      <c r="G38" s="868" t="s">
        <v>48</v>
      </c>
      <c r="H38" s="869">
        <v>18.21170622696669</v>
      </c>
      <c r="I38" s="870">
        <v>25.712101064996219</v>
      </c>
      <c r="J38" s="871">
        <v>24.59162179812747</v>
      </c>
      <c r="K38" s="872">
        <v>24.902387978592351</v>
      </c>
    </row>
    <row r="39" spans="7:11" x14ac:dyDescent="0.3">
      <c r="G39" s="873" t="s">
        <v>31</v>
      </c>
      <c r="H39" s="874">
        <v>22.156174992043599</v>
      </c>
      <c r="I39" s="875">
        <v>29.304709654131081</v>
      </c>
      <c r="J39" s="876">
        <v>24.871208073000449</v>
      </c>
      <c r="K39" s="877">
        <v>26.506775992457499</v>
      </c>
    </row>
    <row r="40" spans="7:11" x14ac:dyDescent="0.3">
      <c r="G40" s="878"/>
    </row>
    <row r="41" spans="7:11" x14ac:dyDescent="0.3">
      <c r="G41" s="879" t="s">
        <v>49</v>
      </c>
    </row>
    <row r="42" spans="7:11" x14ac:dyDescent="0.3">
      <c r="G42" s="880" t="s">
        <v>50</v>
      </c>
      <c r="H42" s="881">
        <v>22.461052262151661</v>
      </c>
      <c r="I42" s="882">
        <v>32.904883139595391</v>
      </c>
      <c r="J42" s="883">
        <v>26.766953447970099</v>
      </c>
      <c r="K42" s="884">
        <v>28.52670688150247</v>
      </c>
    </row>
    <row r="43" spans="7:11" x14ac:dyDescent="0.3">
      <c r="G43" s="885" t="s">
        <v>51</v>
      </c>
      <c r="H43" s="886">
        <v>22.60156711669843</v>
      </c>
      <c r="I43" s="887">
        <v>29.789539946257079</v>
      </c>
      <c r="J43" s="888">
        <v>21.643035236930409</v>
      </c>
      <c r="K43" s="889">
        <v>25.167997017120811</v>
      </c>
    </row>
    <row r="44" spans="7:11" x14ac:dyDescent="0.3">
      <c r="G44" s="890" t="s">
        <v>52</v>
      </c>
      <c r="H44" s="891">
        <v>21.295318710945079</v>
      </c>
      <c r="I44" s="892">
        <v>25.692719270153841</v>
      </c>
      <c r="J44" s="893">
        <v>27.725127595623931</v>
      </c>
      <c r="K44" s="894">
        <v>26.733021476396591</v>
      </c>
    </row>
    <row r="45" spans="7:11" x14ac:dyDescent="0.3">
      <c r="G45" s="895" t="s">
        <v>31</v>
      </c>
      <c r="H45" s="896">
        <v>22.16428010954381</v>
      </c>
      <c r="I45" s="897">
        <v>29.326852196853061</v>
      </c>
      <c r="J45" s="898">
        <v>24.875498068922241</v>
      </c>
      <c r="K45" s="899">
        <v>26.517434288825989</v>
      </c>
    </row>
    <row r="46" spans="7:11" x14ac:dyDescent="0.3">
      <c r="G46" s="900"/>
    </row>
    <row r="47" spans="7:11" x14ac:dyDescent="0.3">
      <c r="G47" s="901" t="s">
        <v>53</v>
      </c>
    </row>
    <row r="48" spans="7:11" x14ac:dyDescent="0.3">
      <c r="G48" s="902" t="s">
        <v>54</v>
      </c>
      <c r="H48" s="903">
        <v>28.76795622069444</v>
      </c>
      <c r="I48" s="904">
        <v>36.485537357020903</v>
      </c>
      <c r="J48" s="905">
        <v>31.308495547169819</v>
      </c>
      <c r="K48" s="906">
        <v>33.3747726490353</v>
      </c>
    </row>
    <row r="49" spans="7:11" x14ac:dyDescent="0.3">
      <c r="G49" s="907" t="s">
        <v>55</v>
      </c>
      <c r="H49" s="908">
        <v>19.327850557303929</v>
      </c>
      <c r="I49" s="909">
        <v>27.837115293787299</v>
      </c>
      <c r="J49" s="910">
        <v>24.952253206149351</v>
      </c>
      <c r="K49" s="911">
        <v>25.822113636919291</v>
      </c>
    </row>
    <row r="50" spans="7:11" x14ac:dyDescent="0.3">
      <c r="G50" s="912" t="s">
        <v>56</v>
      </c>
      <c r="H50" s="913">
        <v>18.376748758628199</v>
      </c>
      <c r="I50" s="914">
        <v>23.704890197901161</v>
      </c>
      <c r="J50" s="915">
        <v>19.416202883939189</v>
      </c>
      <c r="K50" s="916">
        <v>21.081514424231859</v>
      </c>
    </row>
    <row r="51" spans="7:11" x14ac:dyDescent="0.3">
      <c r="G51" s="917" t="s">
        <v>31</v>
      </c>
      <c r="H51" s="918">
        <v>22.285101660440692</v>
      </c>
      <c r="I51" s="919">
        <v>29.361948479506001</v>
      </c>
      <c r="J51" s="920">
        <v>24.96924714931933</v>
      </c>
      <c r="K51" s="921">
        <v>26.594073667396579</v>
      </c>
    </row>
    <row r="52" spans="7:11" x14ac:dyDescent="0.3">
      <c r="G52" s="922"/>
    </row>
    <row r="53" spans="7:11" x14ac:dyDescent="0.3">
      <c r="G53" s="923" t="s">
        <v>57</v>
      </c>
    </row>
    <row r="54" spans="7:11" x14ac:dyDescent="0.3">
      <c r="G54" s="924" t="s">
        <v>58</v>
      </c>
      <c r="H54" s="925">
        <v>29.504701072163918</v>
      </c>
      <c r="I54" s="926">
        <v>35.501415684334113</v>
      </c>
      <c r="J54" s="927">
        <v>24.432805872766629</v>
      </c>
      <c r="K54" s="928">
        <v>27.321064295583231</v>
      </c>
    </row>
    <row r="55" spans="7:11" x14ac:dyDescent="0.3">
      <c r="G55" s="929" t="s">
        <v>59</v>
      </c>
      <c r="H55" s="930">
        <v>19.034770401605929</v>
      </c>
      <c r="I55" s="931">
        <v>23.381443109795779</v>
      </c>
      <c r="J55" s="932">
        <v>24.371390005075401</v>
      </c>
      <c r="K55" s="933">
        <v>23.794942743585239</v>
      </c>
    </row>
    <row r="56" spans="7:11" x14ac:dyDescent="0.3">
      <c r="G56" s="934" t="s">
        <v>60</v>
      </c>
      <c r="H56" s="935">
        <v>22.025215403806381</v>
      </c>
      <c r="I56" s="936">
        <v>29.25311911465592</v>
      </c>
      <c r="J56" s="937">
        <v>24.906824441956129</v>
      </c>
      <c r="K56" s="938">
        <v>26.630472930454591</v>
      </c>
    </row>
    <row r="57" spans="7:11" x14ac:dyDescent="0.3">
      <c r="G57" s="939" t="s">
        <v>61</v>
      </c>
      <c r="H57" s="940">
        <v>17.408686317838988</v>
      </c>
      <c r="I57" s="941">
        <v>21.856008042339521</v>
      </c>
      <c r="J57" s="942">
        <v>19.922050866797381</v>
      </c>
      <c r="K57" s="943">
        <v>20.673968890614649</v>
      </c>
    </row>
    <row r="58" spans="7:11" x14ac:dyDescent="0.3">
      <c r="G58" s="944" t="s">
        <v>62</v>
      </c>
      <c r="H58" s="945">
        <v>24.028048771475749</v>
      </c>
      <c r="I58" s="946">
        <v>34.896783882887263</v>
      </c>
      <c r="J58" s="947">
        <v>26.066385106820171</v>
      </c>
      <c r="K58" s="948">
        <v>29.52735759626044</v>
      </c>
    </row>
    <row r="59" spans="7:11" x14ac:dyDescent="0.3">
      <c r="G59" s="949" t="s">
        <v>31</v>
      </c>
      <c r="H59" s="950">
        <v>22.536775074214621</v>
      </c>
      <c r="I59" s="951">
        <v>29.45573229860462</v>
      </c>
      <c r="J59" s="952">
        <v>24.507606002901579</v>
      </c>
      <c r="K59" s="953">
        <v>26.35727501736368</v>
      </c>
    </row>
    <row r="60" spans="7:11" x14ac:dyDescent="0.3">
      <c r="G60" s="954"/>
    </row>
    <row r="61" spans="7:11" x14ac:dyDescent="0.3">
      <c r="G61" s="955" t="s">
        <v>63</v>
      </c>
    </row>
    <row r="62" spans="7:11" x14ac:dyDescent="0.3">
      <c r="G62" s="956" t="s">
        <v>64</v>
      </c>
      <c r="H62" s="957">
        <v>28.116245611692001</v>
      </c>
      <c r="I62" s="958">
        <v>37.77510139512966</v>
      </c>
      <c r="J62" s="959">
        <v>31.432384216549131</v>
      </c>
      <c r="K62" s="960">
        <v>33.927310166653371</v>
      </c>
    </row>
    <row r="63" spans="7:11" x14ac:dyDescent="0.3">
      <c r="G63" s="961" t="s">
        <v>65</v>
      </c>
      <c r="H63" s="962">
        <v>20.69977040271252</v>
      </c>
      <c r="I63" s="963">
        <v>15.174505365958209</v>
      </c>
      <c r="J63" s="964">
        <v>19.104226379050051</v>
      </c>
      <c r="K63" s="965">
        <v>17.69022381410511</v>
      </c>
    </row>
    <row r="64" spans="7:11" x14ac:dyDescent="0.3">
      <c r="G64" s="966" t="s">
        <v>66</v>
      </c>
      <c r="H64" s="967">
        <v>11.43874625764006</v>
      </c>
      <c r="I64" s="968">
        <v>22.65815700230862</v>
      </c>
      <c r="J64" s="969">
        <v>15.039066053506231</v>
      </c>
      <c r="K64" s="970">
        <v>17.520030561748602</v>
      </c>
    </row>
    <row r="65" spans="7:11" x14ac:dyDescent="0.3">
      <c r="G65" s="971" t="s">
        <v>31</v>
      </c>
      <c r="H65" s="972">
        <v>21.908595069971149</v>
      </c>
      <c r="I65" s="973">
        <v>29.5020694675983</v>
      </c>
      <c r="J65" s="974">
        <v>24.881459207948151</v>
      </c>
      <c r="K65" s="975">
        <v>26.57835492266144</v>
      </c>
    </row>
    <row r="66" spans="7:11" x14ac:dyDescent="0.3">
      <c r="G66" s="976"/>
    </row>
    <row r="67" spans="7:11" x14ac:dyDescent="0.3">
      <c r="G67" s="977" t="s">
        <v>67</v>
      </c>
    </row>
    <row r="68" spans="7:11" x14ac:dyDescent="0.3">
      <c r="G68" s="978" t="s">
        <v>68</v>
      </c>
      <c r="H68" s="979">
        <v>19.05550416733281</v>
      </c>
      <c r="I68" s="980">
        <v>22.33262007973935</v>
      </c>
      <c r="J68" s="981">
        <v>22.0144140093388</v>
      </c>
      <c r="K68" s="982">
        <v>22.048078587562131</v>
      </c>
    </row>
    <row r="69" spans="7:11" x14ac:dyDescent="0.3">
      <c r="G69" s="983" t="s">
        <v>69</v>
      </c>
      <c r="H69" s="984">
        <v>15.913566408130141</v>
      </c>
      <c r="I69" s="985">
        <v>26.303142807080711</v>
      </c>
      <c r="J69" s="986">
        <v>25.012665787056989</v>
      </c>
      <c r="K69" s="987">
        <v>25.149259303930862</v>
      </c>
    </row>
    <row r="70" spans="7:11" x14ac:dyDescent="0.3">
      <c r="G70" s="988" t="s">
        <v>70</v>
      </c>
      <c r="H70" s="989">
        <v>26.587281036882629</v>
      </c>
      <c r="I70" s="990">
        <v>33.641486336639417</v>
      </c>
      <c r="J70" s="991">
        <v>26.331947826901029</v>
      </c>
      <c r="K70" s="992">
        <v>29.32395580618412</v>
      </c>
    </row>
    <row r="71" spans="7:11" x14ac:dyDescent="0.3">
      <c r="G71" s="993" t="s">
        <v>31</v>
      </c>
      <c r="H71" s="994">
        <v>21.917477610829671</v>
      </c>
      <c r="I71" s="995">
        <v>29.600769954339171</v>
      </c>
      <c r="J71" s="996">
        <v>25.005931953667151</v>
      </c>
      <c r="K71" s="997">
        <v>26.689323199314419</v>
      </c>
    </row>
    <row r="72" spans="7:11" x14ac:dyDescent="0.3">
      <c r="G72" s="998"/>
    </row>
    <row r="73" spans="7:11" x14ac:dyDescent="0.3">
      <c r="G73" s="999" t="s">
        <v>71</v>
      </c>
    </row>
    <row r="74" spans="7:11" x14ac:dyDescent="0.3">
      <c r="G74" s="1000" t="s">
        <v>72</v>
      </c>
      <c r="H74" s="1001">
        <v>17.15952443237132</v>
      </c>
      <c r="I74" s="1002">
        <v>30.06124389110731</v>
      </c>
      <c r="J74" s="1003">
        <v>22.157986585982709</v>
      </c>
      <c r="K74" s="1004">
        <v>23.793985604900708</v>
      </c>
    </row>
    <row r="75" spans="7:11" x14ac:dyDescent="0.3">
      <c r="G75" s="1005" t="s">
        <v>73</v>
      </c>
      <c r="H75" s="1006">
        <v>22.808077036340389</v>
      </c>
      <c r="I75" s="1007">
        <v>27.871413083067551</v>
      </c>
      <c r="J75" s="1008">
        <v>25.703772604907989</v>
      </c>
      <c r="K75" s="1009">
        <v>26.5758132202964</v>
      </c>
    </row>
    <row r="76" spans="7:11" x14ac:dyDescent="0.3">
      <c r="G76" s="1010" t="s">
        <v>74</v>
      </c>
      <c r="H76" s="1011">
        <v>26.07548744358316</v>
      </c>
      <c r="I76" s="1012">
        <v>30.085710841295558</v>
      </c>
      <c r="J76" s="1013">
        <v>24.261418447930371</v>
      </c>
      <c r="K76" s="1014">
        <v>26.876124278483591</v>
      </c>
    </row>
    <row r="77" spans="7:11" x14ac:dyDescent="0.3">
      <c r="G77" s="1015" t="s">
        <v>75</v>
      </c>
      <c r="H77" s="1016">
        <v>24.819178031921371</v>
      </c>
      <c r="I77" s="1017">
        <v>35.576205232208423</v>
      </c>
      <c r="J77" s="1018">
        <v>27.898753275191972</v>
      </c>
      <c r="K77" s="1019">
        <v>30.74557133154951</v>
      </c>
    </row>
    <row r="78" spans="7:11" x14ac:dyDescent="0.3">
      <c r="G78" s="1020" t="s">
        <v>76</v>
      </c>
      <c r="H78" s="1021">
        <v>18.737466513454109</v>
      </c>
      <c r="I78" s="1022">
        <v>23.36361067269539</v>
      </c>
      <c r="J78" s="1023">
        <v>24.953225171812171</v>
      </c>
      <c r="K78" s="1024">
        <v>24.09499373720902</v>
      </c>
    </row>
    <row r="79" spans="7:11" x14ac:dyDescent="0.3">
      <c r="G79" s="1025" t="s">
        <v>31</v>
      </c>
      <c r="H79" s="1026">
        <v>22.156174992043599</v>
      </c>
      <c r="I79" s="1027">
        <v>29.304709654131081</v>
      </c>
      <c r="J79" s="1028">
        <v>24.864242652660611</v>
      </c>
      <c r="K79" s="1029">
        <v>26.502407514919408</v>
      </c>
    </row>
    <row r="80" spans="7:11" x14ac:dyDescent="0.3">
      <c r="G80" s="1030"/>
    </row>
    <row r="81" spans="7:11" x14ac:dyDescent="0.3">
      <c r="G81" s="1031" t="s">
        <v>77</v>
      </c>
    </row>
    <row r="82" spans="7:11" x14ac:dyDescent="0.3">
      <c r="G82" s="1032" t="s">
        <v>78</v>
      </c>
      <c r="H82" s="1033">
        <v>25.85684812628519</v>
      </c>
      <c r="I82" s="1034">
        <v>27.79610524542143</v>
      </c>
      <c r="J82" s="1035">
        <v>25.278785098038089</v>
      </c>
      <c r="K82" s="1036">
        <v>26.30911929682086</v>
      </c>
    </row>
    <row r="83" spans="7:11" x14ac:dyDescent="0.3">
      <c r="G83" s="1037" t="s">
        <v>79</v>
      </c>
      <c r="H83" s="1038">
        <v>19.343227976154498</v>
      </c>
      <c r="I83" s="1039">
        <v>27.618644783052211</v>
      </c>
      <c r="J83" s="1040">
        <v>20.197938544969791</v>
      </c>
      <c r="K83" s="1041">
        <v>23.439357468311272</v>
      </c>
    </row>
    <row r="84" spans="7:11" x14ac:dyDescent="0.3">
      <c r="G84" s="1042" t="s">
        <v>80</v>
      </c>
      <c r="H84" s="1043">
        <v>33.276929459717017</v>
      </c>
      <c r="I84" s="1044">
        <v>39.807225511568269</v>
      </c>
      <c r="J84" s="1045">
        <v>34.887339113881978</v>
      </c>
      <c r="K84" s="1046">
        <v>36.653851866841677</v>
      </c>
    </row>
    <row r="85" spans="7:11" x14ac:dyDescent="0.3">
      <c r="G85" s="1047" t="s">
        <v>81</v>
      </c>
      <c r="H85" s="1048">
        <v>16.686943311534819</v>
      </c>
      <c r="I85" s="1049">
        <v>25.020107749136681</v>
      </c>
      <c r="J85" s="1050">
        <v>21.539732265301591</v>
      </c>
      <c r="K85" s="1051">
        <v>22.64489764956976</v>
      </c>
    </row>
    <row r="86" spans="7:11" x14ac:dyDescent="0.3">
      <c r="G86" s="1052" t="s">
        <v>31</v>
      </c>
      <c r="H86" s="1053">
        <v>22.156174992043599</v>
      </c>
      <c r="I86" s="1054">
        <v>29.304709654131081</v>
      </c>
      <c r="J86" s="1055">
        <v>24.864242652660611</v>
      </c>
      <c r="K86" s="1056">
        <v>26.502407514919408</v>
      </c>
    </row>
    <row r="87" spans="7:11" x14ac:dyDescent="0.3">
      <c r="G87" s="1057"/>
    </row>
    <row r="88" spans="7:11" x14ac:dyDescent="0.3">
      <c r="G88" s="1058" t="s">
        <v>82</v>
      </c>
    </row>
    <row r="89" spans="7:11" x14ac:dyDescent="0.3">
      <c r="G89" s="1059" t="s">
        <v>83</v>
      </c>
      <c r="H89" s="1060">
        <v>22.156174992043599</v>
      </c>
      <c r="I89" s="1061">
        <v>29.304709654131081</v>
      </c>
      <c r="J89" s="1062">
        <v>24.864242652660611</v>
      </c>
      <c r="K89" s="1063">
        <v>26.502407514919408</v>
      </c>
    </row>
    <row r="90" spans="7:11" x14ac:dyDescent="0.3">
      <c r="G90" s="1064" t="s">
        <v>31</v>
      </c>
      <c r="H90" s="1065">
        <v>22.156174992043599</v>
      </c>
      <c r="I90" s="1066">
        <v>29.304709654131081</v>
      </c>
      <c r="J90" s="1067">
        <v>24.864242652660611</v>
      </c>
      <c r="K90" s="1068">
        <v>26.502407514919408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workbookViewId="0"/>
  </sheetViews>
  <sheetFormatPr defaultRowHeight="14.4" x14ac:dyDescent="0.3"/>
  <sheetData>
    <row r="1" spans="1:11" x14ac:dyDescent="0.3">
      <c r="A1" s="1183" t="str">
        <f>HYPERLINK("[Chapter 9 Work Life Balance.xlsx]Contents!A1", "Return to contents")</f>
        <v>Return to contents</v>
      </c>
      <c r="D1" t="s">
        <v>95</v>
      </c>
    </row>
    <row r="2" spans="1:11" x14ac:dyDescent="0.3">
      <c r="G2" s="1072"/>
      <c r="H2" s="2249" t="s">
        <v>1</v>
      </c>
      <c r="I2" s="2250" t="s">
        <v>1</v>
      </c>
      <c r="J2" s="2251" t="s">
        <v>1</v>
      </c>
      <c r="K2" s="2252" t="s">
        <v>1</v>
      </c>
    </row>
    <row r="3" spans="1:11" x14ac:dyDescent="0.3">
      <c r="G3" s="1073"/>
      <c r="H3" s="1074" t="s">
        <v>2</v>
      </c>
      <c r="I3" s="1075" t="s">
        <v>3</v>
      </c>
      <c r="J3" s="1076" t="s">
        <v>4</v>
      </c>
      <c r="K3" s="1077" t="s">
        <v>23</v>
      </c>
    </row>
    <row r="4" spans="1:11" x14ac:dyDescent="0.3">
      <c r="G4" s="1078" t="s">
        <v>86</v>
      </c>
      <c r="H4" s="1079"/>
      <c r="I4" s="1080"/>
      <c r="J4" s="1081"/>
      <c r="K4" s="1082"/>
    </row>
    <row r="5" spans="1:11" x14ac:dyDescent="0.3">
      <c r="G5" s="1083" t="s">
        <v>21</v>
      </c>
      <c r="H5" s="1084">
        <v>19.10163848182934</v>
      </c>
      <c r="I5" s="1085">
        <v>18.90149793747517</v>
      </c>
      <c r="J5" s="1086">
        <v>18.890964862200171</v>
      </c>
      <c r="K5" s="1087">
        <v>18.90062197670153</v>
      </c>
    </row>
    <row r="6" spans="1:11" x14ac:dyDescent="0.3">
      <c r="G6" s="1088" t="s">
        <v>87</v>
      </c>
      <c r="H6" s="1089">
        <v>33.762228727620418</v>
      </c>
      <c r="I6" s="1090">
        <v>30.72161310923439</v>
      </c>
      <c r="J6" s="1091">
        <v>34.75755878743562</v>
      </c>
      <c r="K6" s="1092">
        <v>33.178146825413499</v>
      </c>
    </row>
    <row r="7" spans="1:11" x14ac:dyDescent="0.3">
      <c r="G7" s="1093" t="s">
        <v>88</v>
      </c>
      <c r="H7" s="1094">
        <v>29.325361821012411</v>
      </c>
      <c r="I7" s="1095">
        <v>30.125127751764609</v>
      </c>
      <c r="J7" s="1096">
        <v>27.666611623483021</v>
      </c>
      <c r="K7" s="1097">
        <v>28.656714691640161</v>
      </c>
    </row>
    <row r="8" spans="1:11" x14ac:dyDescent="0.3">
      <c r="G8" s="1098" t="s">
        <v>89</v>
      </c>
      <c r="H8" s="1099">
        <v>8.4339468111633167</v>
      </c>
      <c r="I8" s="1100">
        <v>9.0933667710723896</v>
      </c>
      <c r="J8" s="1101">
        <v>7.3408406523349079</v>
      </c>
      <c r="K8" s="1102">
        <v>8.0442487767052935</v>
      </c>
    </row>
    <row r="9" spans="1:11" x14ac:dyDescent="0.3">
      <c r="G9" s="1103" t="s">
        <v>90</v>
      </c>
      <c r="H9" s="1104">
        <v>4.3288085438588908</v>
      </c>
      <c r="I9" s="1105">
        <v>6.9398574565625619</v>
      </c>
      <c r="J9" s="1106">
        <v>7.2024415946889606</v>
      </c>
      <c r="K9" s="1107">
        <v>7.0249625049498654</v>
      </c>
    </row>
    <row r="10" spans="1:11" x14ac:dyDescent="0.3">
      <c r="G10" s="1108" t="s">
        <v>91</v>
      </c>
      <c r="H10" s="1109">
        <v>5.0480156145156201</v>
      </c>
      <c r="I10" s="1110">
        <v>4.2185369738908971</v>
      </c>
      <c r="J10" s="1111">
        <v>4.1415824798573331</v>
      </c>
      <c r="K10" s="1112">
        <v>4.1953052245896467</v>
      </c>
    </row>
    <row r="11" spans="1:11" x14ac:dyDescent="0.3">
      <c r="G11" s="1113"/>
    </row>
    <row r="12" spans="1:11" x14ac:dyDescent="0.3">
      <c r="G12" s="1114" t="s">
        <v>92</v>
      </c>
    </row>
    <row r="13" spans="1:11" x14ac:dyDescent="0.3">
      <c r="G13" s="1115" t="s">
        <v>21</v>
      </c>
      <c r="H13" s="1116">
        <v>25.454744587300411</v>
      </c>
      <c r="I13" s="1117">
        <v>22.89576184645011</v>
      </c>
      <c r="J13" s="1118">
        <v>21.695266062506839</v>
      </c>
      <c r="K13" s="1119">
        <v>22.256996672062989</v>
      </c>
    </row>
    <row r="14" spans="1:11" x14ac:dyDescent="0.3">
      <c r="G14" s="1120" t="s">
        <v>87</v>
      </c>
      <c r="H14" s="1121">
        <v>31.017459694145501</v>
      </c>
      <c r="I14" s="1122">
        <v>30.790590553710661</v>
      </c>
      <c r="J14" s="1123">
        <v>32.570697375188921</v>
      </c>
      <c r="K14" s="1124">
        <v>31.844765289103229</v>
      </c>
    </row>
    <row r="15" spans="1:11" x14ac:dyDescent="0.3">
      <c r="G15" s="1125" t="s">
        <v>88</v>
      </c>
      <c r="H15" s="1126">
        <v>24.308549747289291</v>
      </c>
      <c r="I15" s="1127">
        <v>24.819168169483589</v>
      </c>
      <c r="J15" s="1128">
        <v>22.775545908039021</v>
      </c>
      <c r="K15" s="1129">
        <v>23.602283411647619</v>
      </c>
    </row>
    <row r="16" spans="1:11" x14ac:dyDescent="0.3">
      <c r="G16" s="1130" t="s">
        <v>89</v>
      </c>
      <c r="H16" s="1131">
        <v>8.3290608335096046</v>
      </c>
      <c r="I16" s="1132">
        <v>8.2478135382972031</v>
      </c>
      <c r="J16" s="1133">
        <v>8.8550028522039774</v>
      </c>
      <c r="K16" s="1134">
        <v>8.6074922974540886</v>
      </c>
    </row>
    <row r="17" spans="7:11" x14ac:dyDescent="0.3">
      <c r="G17" s="1135" t="s">
        <v>90</v>
      </c>
      <c r="H17" s="1136">
        <v>6.0468116040974538</v>
      </c>
      <c r="I17" s="1137">
        <v>7.3634660762110977</v>
      </c>
      <c r="J17" s="1138">
        <v>7.7701012236389078</v>
      </c>
      <c r="K17" s="1139">
        <v>7.5678593912296241</v>
      </c>
    </row>
    <row r="18" spans="7:11" x14ac:dyDescent="0.3">
      <c r="G18" s="1140" t="s">
        <v>91</v>
      </c>
      <c r="H18" s="1141">
        <v>4.8433735336577426</v>
      </c>
      <c r="I18" s="1142">
        <v>5.8831998158473349</v>
      </c>
      <c r="J18" s="1143">
        <v>6.333386578422326</v>
      </c>
      <c r="K18" s="1144">
        <v>6.1206029385024427</v>
      </c>
    </row>
    <row r="19" spans="7:11" x14ac:dyDescent="0.3">
      <c r="G19" s="1145"/>
    </row>
    <row r="20" spans="7:11" x14ac:dyDescent="0.3">
      <c r="G20" s="1146" t="s">
        <v>93</v>
      </c>
    </row>
    <row r="21" spans="7:11" x14ac:dyDescent="0.3">
      <c r="G21" s="1147" t="s">
        <v>21</v>
      </c>
      <c r="H21" s="1148">
        <v>14.393515497496759</v>
      </c>
      <c r="I21" s="1149">
        <v>10.451097016081761</v>
      </c>
      <c r="J21" s="1150">
        <v>10.452133219271371</v>
      </c>
      <c r="K21" s="1151">
        <v>10.556614211964339</v>
      </c>
    </row>
    <row r="22" spans="7:11" x14ac:dyDescent="0.3">
      <c r="G22" s="1152" t="s">
        <v>87</v>
      </c>
      <c r="H22" s="1153">
        <v>25.013401679671531</v>
      </c>
      <c r="I22" s="1154">
        <v>27.760689448096489</v>
      </c>
      <c r="J22" s="1155">
        <v>29.99132413749696</v>
      </c>
      <c r="K22" s="1156">
        <v>29.000995948040291</v>
      </c>
    </row>
    <row r="23" spans="7:11" x14ac:dyDescent="0.3">
      <c r="G23" s="1157" t="s">
        <v>88</v>
      </c>
      <c r="H23" s="1158">
        <v>24.759954929124749</v>
      </c>
      <c r="I23" s="1159">
        <v>24.432032613548309</v>
      </c>
      <c r="J23" s="1160">
        <v>23.868028542762271</v>
      </c>
      <c r="K23" s="1161">
        <v>24.108669522229881</v>
      </c>
    </row>
    <row r="24" spans="7:11" x14ac:dyDescent="0.3">
      <c r="G24" s="1162" t="s">
        <v>89</v>
      </c>
      <c r="H24" s="1163">
        <v>15.30186666342615</v>
      </c>
      <c r="I24" s="1164">
        <v>12.39454738375953</v>
      </c>
      <c r="J24" s="1165">
        <v>13.25970049206069</v>
      </c>
      <c r="K24" s="1166">
        <v>12.981318089362899</v>
      </c>
    </row>
    <row r="25" spans="7:11" x14ac:dyDescent="0.3">
      <c r="G25" s="1167" t="s">
        <v>90</v>
      </c>
      <c r="H25" s="1168">
        <v>11.4371844828473</v>
      </c>
      <c r="I25" s="1169">
        <v>14.29805641527442</v>
      </c>
      <c r="J25" s="1170">
        <v>11.621357563894639</v>
      </c>
      <c r="K25" s="1171">
        <v>12.645872449311099</v>
      </c>
    </row>
    <row r="26" spans="7:11" x14ac:dyDescent="0.3">
      <c r="G26" s="1172" t="s">
        <v>91</v>
      </c>
      <c r="H26" s="1173">
        <v>9.0940767474335029</v>
      </c>
      <c r="I26" s="1174">
        <v>10.66357712323949</v>
      </c>
      <c r="J26" s="1175">
        <v>10.80745604451405</v>
      </c>
      <c r="K26" s="1176">
        <v>10.70652977909149</v>
      </c>
    </row>
    <row r="27" spans="7:11" x14ac:dyDescent="0.3">
      <c r="G27" s="1177"/>
    </row>
    <row r="28" spans="7:11" x14ac:dyDescent="0.3">
      <c r="G28" s="1178" t="s">
        <v>94</v>
      </c>
      <c r="H28" s="1179">
        <v>2.7498466447305598</v>
      </c>
      <c r="I28" s="1180">
        <v>2.8520010658902049</v>
      </c>
      <c r="J28" s="1181">
        <v>2.8236477086021918</v>
      </c>
      <c r="K28" s="1182">
        <v>2.8325881242008362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workbookViewId="0"/>
  </sheetViews>
  <sheetFormatPr defaultRowHeight="14.4" x14ac:dyDescent="0.3"/>
  <sheetData>
    <row r="1" spans="1:11" x14ac:dyDescent="0.3">
      <c r="A1" s="2220" t="str">
        <f>HYPERLINK("[Chapter 9 Work Life Balance.xlsx]Contents!A1", "Return to contents")</f>
        <v>Return to contents</v>
      </c>
      <c r="D1" t="s">
        <v>96</v>
      </c>
    </row>
    <row r="2" spans="1:11" x14ac:dyDescent="0.3">
      <c r="G2" s="1184"/>
      <c r="H2" s="2253" t="s">
        <v>1</v>
      </c>
      <c r="I2" s="2254" t="s">
        <v>1</v>
      </c>
      <c r="J2" s="2255" t="s">
        <v>1</v>
      </c>
      <c r="K2" s="2256" t="s">
        <v>1</v>
      </c>
    </row>
    <row r="3" spans="1:11" x14ac:dyDescent="0.3">
      <c r="G3" s="1185"/>
      <c r="H3" s="1186" t="s">
        <v>2</v>
      </c>
      <c r="I3" s="1187" t="s">
        <v>3</v>
      </c>
      <c r="J3" s="1188" t="s">
        <v>4</v>
      </c>
      <c r="K3" s="1189" t="s">
        <v>5</v>
      </c>
    </row>
    <row r="4" spans="1:11" x14ac:dyDescent="0.3">
      <c r="G4" s="1190" t="s">
        <v>24</v>
      </c>
      <c r="H4" s="1191"/>
      <c r="I4" s="1192"/>
      <c r="J4" s="1193"/>
      <c r="K4" s="1194"/>
    </row>
    <row r="5" spans="1:11" x14ac:dyDescent="0.3">
      <c r="G5" s="1195" t="s">
        <v>25</v>
      </c>
      <c r="H5" s="1196">
        <v>16.498579517521481</v>
      </c>
      <c r="I5" s="1197">
        <v>21.541620496971909</v>
      </c>
      <c r="J5" s="1198">
        <v>18.27149575613376</v>
      </c>
      <c r="K5" s="1199">
        <v>19.429461951274991</v>
      </c>
    </row>
    <row r="6" spans="1:11" x14ac:dyDescent="0.3">
      <c r="G6" s="1200" t="s">
        <v>26</v>
      </c>
      <c r="H6" s="1201">
        <v>19.22554768767742</v>
      </c>
      <c r="I6" s="1202">
        <v>19.016455315836801</v>
      </c>
      <c r="J6" s="1203">
        <v>19.139823018510128</v>
      </c>
      <c r="K6" s="1204">
        <v>19.092535818065969</v>
      </c>
    </row>
    <row r="7" spans="1:11" x14ac:dyDescent="0.3">
      <c r="G7" s="1205"/>
    </row>
    <row r="8" spans="1:11" x14ac:dyDescent="0.3">
      <c r="G8" s="1206" t="s">
        <v>27</v>
      </c>
    </row>
    <row r="9" spans="1:11" x14ac:dyDescent="0.3">
      <c r="G9" s="1207" t="s">
        <v>28</v>
      </c>
      <c r="H9" s="1208">
        <v>12.380150835954691</v>
      </c>
      <c r="I9" s="1209">
        <v>21.777630424985329</v>
      </c>
      <c r="J9" s="1210">
        <v>20.471777192962289</v>
      </c>
      <c r="K9" s="1211">
        <v>20.706857341288419</v>
      </c>
    </row>
    <row r="10" spans="1:11" x14ac:dyDescent="0.3">
      <c r="G10" s="1212" t="s">
        <v>29</v>
      </c>
      <c r="H10" s="1213">
        <v>24.050571850154409</v>
      </c>
      <c r="I10" s="1214">
        <v>20.427973429663531</v>
      </c>
      <c r="J10" s="1215">
        <v>18.59935915155879</v>
      </c>
      <c r="K10" s="1216">
        <v>19.517183111672281</v>
      </c>
    </row>
    <row r="11" spans="1:11" x14ac:dyDescent="0.3">
      <c r="G11" s="1217" t="s">
        <v>30</v>
      </c>
      <c r="H11" s="1218">
        <v>15.35694939483383</v>
      </c>
      <c r="I11" s="1219">
        <v>18.863778362227759</v>
      </c>
      <c r="J11" s="1220">
        <v>16.528206269945439</v>
      </c>
      <c r="K11" s="1221">
        <v>17.342057234443491</v>
      </c>
    </row>
    <row r="12" spans="1:11" x14ac:dyDescent="0.3">
      <c r="G12" s="1222"/>
    </row>
    <row r="13" spans="1:11" x14ac:dyDescent="0.3">
      <c r="G13" s="1223" t="s">
        <v>32</v>
      </c>
    </row>
    <row r="14" spans="1:11" x14ac:dyDescent="0.3">
      <c r="G14" s="1224" t="s">
        <v>33</v>
      </c>
      <c r="H14" s="1225">
        <v>12.241244659352031</v>
      </c>
      <c r="I14" s="1226">
        <v>22.52217142739617</v>
      </c>
      <c r="J14" s="1227">
        <v>16.526170806261881</v>
      </c>
      <c r="K14" s="1228">
        <v>18.779924134317351</v>
      </c>
    </row>
    <row r="15" spans="1:11" x14ac:dyDescent="0.3">
      <c r="G15" s="1229" t="s">
        <v>34</v>
      </c>
      <c r="H15" s="1230">
        <v>15.974801797367579</v>
      </c>
      <c r="I15" s="1231">
        <v>21.118375818956231</v>
      </c>
      <c r="J15" s="1232">
        <v>14.90019048454664</v>
      </c>
      <c r="K15" s="1233">
        <v>17.377626680575052</v>
      </c>
    </row>
    <row r="16" spans="1:11" x14ac:dyDescent="0.3">
      <c r="G16" s="1234" t="s">
        <v>35</v>
      </c>
      <c r="H16" s="1235">
        <v>20.439215522580721</v>
      </c>
      <c r="I16" s="1236">
        <v>18.74628706132485</v>
      </c>
      <c r="J16" s="1237">
        <v>21.993328296882421</v>
      </c>
      <c r="K16" s="1238">
        <v>20.648968669705312</v>
      </c>
    </row>
    <row r="17" spans="7:11" x14ac:dyDescent="0.3">
      <c r="G17" s="1239" t="s">
        <v>36</v>
      </c>
      <c r="H17" s="1240">
        <v>25.527082734650541</v>
      </c>
      <c r="I17" s="1241">
        <v>18.394857896807292</v>
      </c>
      <c r="J17" s="1242">
        <v>23.715141427864928</v>
      </c>
      <c r="K17" s="1243">
        <v>22.13855266262313</v>
      </c>
    </row>
    <row r="18" spans="7:11" x14ac:dyDescent="0.3">
      <c r="G18" s="1244"/>
    </row>
    <row r="19" spans="7:11" x14ac:dyDescent="0.3">
      <c r="G19" s="1245" t="s">
        <v>37</v>
      </c>
    </row>
    <row r="20" spans="7:11" x14ac:dyDescent="0.3">
      <c r="G20" s="1246" t="s">
        <v>38</v>
      </c>
      <c r="H20" s="1247">
        <v>18.36668297948216</v>
      </c>
      <c r="I20" s="1248">
        <v>25.21625314516643</v>
      </c>
      <c r="J20" s="1249">
        <v>25.03228203770713</v>
      </c>
      <c r="K20" s="1250">
        <v>24.922416284909851</v>
      </c>
    </row>
    <row r="21" spans="7:11" x14ac:dyDescent="0.3">
      <c r="G21" s="1251" t="s">
        <v>39</v>
      </c>
      <c r="H21" s="1252">
        <v>17.700077667727349</v>
      </c>
      <c r="I21" s="1253">
        <v>19.40197710938082</v>
      </c>
      <c r="J21" s="1254">
        <v>17.173889745003699</v>
      </c>
      <c r="K21" s="1255">
        <v>18.07405364187661</v>
      </c>
    </row>
    <row r="22" spans="7:11" x14ac:dyDescent="0.3">
      <c r="G22" s="1256"/>
    </row>
    <row r="23" spans="7:11" x14ac:dyDescent="0.3">
      <c r="G23" s="1257" t="s">
        <v>40</v>
      </c>
    </row>
    <row r="24" spans="7:11" x14ac:dyDescent="0.3">
      <c r="G24" s="1258" t="s">
        <v>41</v>
      </c>
      <c r="H24" s="1259">
        <v>12.0952632557572</v>
      </c>
      <c r="I24" s="1260">
        <v>19.087680716639369</v>
      </c>
      <c r="J24" s="1261">
        <v>18.687837809852741</v>
      </c>
      <c r="K24" s="1262">
        <v>18.732419820210609</v>
      </c>
    </row>
    <row r="25" spans="7:11" x14ac:dyDescent="0.3">
      <c r="G25" s="1263" t="s">
        <v>42</v>
      </c>
      <c r="H25" s="1264">
        <v>20.383231134980178</v>
      </c>
      <c r="I25" s="1265">
        <v>21.849127844891662</v>
      </c>
      <c r="J25" s="1266">
        <v>17.84990025675512</v>
      </c>
      <c r="K25" s="1267">
        <v>19.6606381763991</v>
      </c>
    </row>
    <row r="26" spans="7:11" x14ac:dyDescent="0.3">
      <c r="G26" s="1268"/>
    </row>
    <row r="27" spans="7:11" x14ac:dyDescent="0.3">
      <c r="G27" s="1269" t="s">
        <v>43</v>
      </c>
    </row>
    <row r="28" spans="7:11" x14ac:dyDescent="0.3">
      <c r="G28" s="1270" t="s">
        <v>44</v>
      </c>
      <c r="H28" s="1271">
        <v>15.87309725333167</v>
      </c>
      <c r="I28" s="1272">
        <v>20.968034273347889</v>
      </c>
      <c r="J28" s="1273">
        <v>16.356979497047099</v>
      </c>
      <c r="K28" s="1274">
        <v>18.137143052101699</v>
      </c>
    </row>
    <row r="29" spans="7:11" x14ac:dyDescent="0.3">
      <c r="G29" s="1275" t="s">
        <v>45</v>
      </c>
      <c r="H29" s="1276">
        <v>21.811934809225679</v>
      </c>
      <c r="I29" s="1277">
        <v>16.44583759911259</v>
      </c>
      <c r="J29" s="1278">
        <v>22.32540324284188</v>
      </c>
      <c r="K29" s="1279">
        <v>20.112838135288651</v>
      </c>
    </row>
    <row r="30" spans="7:11" x14ac:dyDescent="0.3">
      <c r="G30" s="1280"/>
    </row>
    <row r="31" spans="7:11" x14ac:dyDescent="0.3">
      <c r="G31" s="1281" t="s">
        <v>46</v>
      </c>
    </row>
    <row r="32" spans="7:11" x14ac:dyDescent="0.3">
      <c r="G32" s="1282" t="s">
        <v>47</v>
      </c>
      <c r="H32" s="1283">
        <v>19.879157237959031</v>
      </c>
      <c r="I32" s="1284">
        <v>22.948709813469979</v>
      </c>
      <c r="J32" s="1285">
        <v>19.677364009592761</v>
      </c>
      <c r="K32" s="1286">
        <v>20.90887406653647</v>
      </c>
    </row>
    <row r="33" spans="7:11" x14ac:dyDescent="0.3">
      <c r="G33" s="1287" t="s">
        <v>48</v>
      </c>
      <c r="H33" s="1288">
        <v>10.19929763855235</v>
      </c>
      <c r="I33" s="1289">
        <v>11.884278850905281</v>
      </c>
      <c r="J33" s="1290">
        <v>14.99089057111523</v>
      </c>
      <c r="K33" s="1291">
        <v>13.564985579795589</v>
      </c>
    </row>
    <row r="34" spans="7:11" x14ac:dyDescent="0.3">
      <c r="G34" s="1292"/>
    </row>
    <row r="35" spans="7:11" x14ac:dyDescent="0.3">
      <c r="G35" s="1293" t="s">
        <v>49</v>
      </c>
    </row>
    <row r="36" spans="7:11" x14ac:dyDescent="0.3">
      <c r="G36" s="1294" t="s">
        <v>50</v>
      </c>
      <c r="H36" s="1295">
        <v>14.29842993610252</v>
      </c>
      <c r="I36" s="1296">
        <v>24.75859794198626</v>
      </c>
      <c r="J36" s="1297">
        <v>18.011521931368261</v>
      </c>
      <c r="K36" s="1298">
        <v>19.96810364206091</v>
      </c>
    </row>
    <row r="37" spans="7:11" x14ac:dyDescent="0.3">
      <c r="G37" s="1299" t="s">
        <v>51</v>
      </c>
      <c r="H37" s="1300">
        <v>17.217113395722809</v>
      </c>
      <c r="I37" s="1301">
        <v>17.15810047143394</v>
      </c>
      <c r="J37" s="1302">
        <v>18.691122856477701</v>
      </c>
      <c r="K37" s="1303">
        <v>17.993249004347131</v>
      </c>
    </row>
    <row r="38" spans="7:11" x14ac:dyDescent="0.3">
      <c r="G38" s="1304" t="s">
        <v>52</v>
      </c>
      <c r="H38" s="1305">
        <v>21.539839230849161</v>
      </c>
      <c r="I38" s="1306">
        <v>22.43647200731392</v>
      </c>
      <c r="J38" s="1307">
        <v>19.501353720566069</v>
      </c>
      <c r="K38" s="1308">
        <v>20.71181238101088</v>
      </c>
    </row>
    <row r="39" spans="7:11" x14ac:dyDescent="0.3">
      <c r="G39" s="1309"/>
    </row>
    <row r="40" spans="7:11" x14ac:dyDescent="0.3">
      <c r="G40" s="1310" t="s">
        <v>53</v>
      </c>
    </row>
    <row r="41" spans="7:11" x14ac:dyDescent="0.3">
      <c r="G41" s="1311" t="s">
        <v>54</v>
      </c>
      <c r="H41" s="1312">
        <v>12.56822510986531</v>
      </c>
      <c r="I41" s="1313">
        <v>20.281125199884311</v>
      </c>
      <c r="J41" s="1314">
        <v>20.890249848993179</v>
      </c>
      <c r="K41" s="1315">
        <v>20.409983518518938</v>
      </c>
    </row>
    <row r="42" spans="7:11" x14ac:dyDescent="0.3">
      <c r="G42" s="1316" t="s">
        <v>55</v>
      </c>
      <c r="H42" s="1317">
        <v>17.989287248692222</v>
      </c>
      <c r="I42" s="1318">
        <v>21.289037840874361</v>
      </c>
      <c r="J42" s="1319">
        <v>16.030459776999599</v>
      </c>
      <c r="K42" s="1320">
        <v>17.888415022271541</v>
      </c>
    </row>
    <row r="43" spans="7:11" x14ac:dyDescent="0.3">
      <c r="G43" s="1321" t="s">
        <v>56</v>
      </c>
      <c r="H43" s="1322">
        <v>22.028273562915011</v>
      </c>
      <c r="I43" s="1323">
        <v>19.593961741616901</v>
      </c>
      <c r="J43" s="1324">
        <v>19.32790213955272</v>
      </c>
      <c r="K43" s="1325">
        <v>19.50815634428832</v>
      </c>
    </row>
    <row r="44" spans="7:11" x14ac:dyDescent="0.3">
      <c r="G44" s="1326"/>
    </row>
    <row r="45" spans="7:11" x14ac:dyDescent="0.3">
      <c r="G45" s="1327" t="s">
        <v>57</v>
      </c>
    </row>
    <row r="46" spans="7:11" x14ac:dyDescent="0.3">
      <c r="G46" s="1328" t="s">
        <v>58</v>
      </c>
      <c r="H46" s="1329">
        <v>10.70073041208769</v>
      </c>
      <c r="I46" s="1330">
        <v>22.407030383595082</v>
      </c>
      <c r="J46" s="1331">
        <v>16.425132160686289</v>
      </c>
      <c r="K46" s="1332">
        <v>17.765762792679809</v>
      </c>
    </row>
    <row r="47" spans="7:11" x14ac:dyDescent="0.3">
      <c r="G47" s="1333" t="s">
        <v>59</v>
      </c>
      <c r="H47" s="1334">
        <v>11.31662872737563</v>
      </c>
      <c r="I47" s="1335">
        <v>19.332205981337481</v>
      </c>
      <c r="J47" s="1336">
        <v>16.558876792098069</v>
      </c>
      <c r="K47" s="1337">
        <v>17.55413097554413</v>
      </c>
    </row>
    <row r="48" spans="7:11" x14ac:dyDescent="0.3">
      <c r="G48" s="1338" t="s">
        <v>60</v>
      </c>
      <c r="H48" s="1339">
        <v>22.170747901317601</v>
      </c>
      <c r="I48" s="1340">
        <v>24.450971789775231</v>
      </c>
      <c r="J48" s="1341">
        <v>17.093171724945861</v>
      </c>
      <c r="K48" s="1342">
        <v>20.233827663961819</v>
      </c>
    </row>
    <row r="49" spans="7:11" x14ac:dyDescent="0.3">
      <c r="G49" s="1343" t="s">
        <v>61</v>
      </c>
      <c r="H49" s="1344">
        <v>23.717688497575988</v>
      </c>
      <c r="I49" s="1345">
        <v>14.08870193537788</v>
      </c>
      <c r="J49" s="1346">
        <v>17.04326335926751</v>
      </c>
      <c r="K49" s="1347">
        <v>15.97442461807869</v>
      </c>
    </row>
    <row r="50" spans="7:11" x14ac:dyDescent="0.3">
      <c r="G50" s="1348" t="s">
        <v>62</v>
      </c>
      <c r="H50" s="1349">
        <v>22.163386180961911</v>
      </c>
      <c r="I50" s="1350">
        <v>20.189817793993441</v>
      </c>
      <c r="J50" s="1351">
        <v>23.408240228288861</v>
      </c>
      <c r="K50" s="1352">
        <v>22.09560939471573</v>
      </c>
    </row>
    <row r="51" spans="7:11" x14ac:dyDescent="0.3">
      <c r="G51" s="1353"/>
    </row>
    <row r="52" spans="7:11" x14ac:dyDescent="0.3">
      <c r="G52" s="1354" t="s">
        <v>63</v>
      </c>
    </row>
    <row r="53" spans="7:11" x14ac:dyDescent="0.3">
      <c r="G53" s="1355" t="s">
        <v>64</v>
      </c>
      <c r="H53" s="1356">
        <v>27.779838226120969</v>
      </c>
      <c r="I53" s="1357">
        <v>27.97102942517051</v>
      </c>
      <c r="J53" s="1358">
        <v>21.6808173651544</v>
      </c>
      <c r="K53" s="1359">
        <v>24.352602812301608</v>
      </c>
    </row>
    <row r="54" spans="7:11" x14ac:dyDescent="0.3">
      <c r="G54" s="1360" t="s">
        <v>65</v>
      </c>
      <c r="H54" s="1361">
        <v>11.358199446360199</v>
      </c>
      <c r="I54" s="1362">
        <v>11.160603464038941</v>
      </c>
      <c r="J54" s="1363">
        <v>18.856665764009929</v>
      </c>
      <c r="K54" s="1364">
        <v>15.730910011303569</v>
      </c>
    </row>
    <row r="55" spans="7:11" x14ac:dyDescent="0.3">
      <c r="G55" s="1365" t="s">
        <v>66</v>
      </c>
      <c r="H55" s="1366">
        <v>8.2453707224627575</v>
      </c>
      <c r="I55" s="1367">
        <v>8.120041476179539</v>
      </c>
      <c r="J55" s="1368">
        <v>10.557553805142859</v>
      </c>
      <c r="K55" s="1369">
        <v>9.6568789829420236</v>
      </c>
    </row>
    <row r="56" spans="7:11" x14ac:dyDescent="0.3">
      <c r="G56" s="1370"/>
    </row>
    <row r="57" spans="7:11" x14ac:dyDescent="0.3">
      <c r="G57" s="1371" t="s">
        <v>67</v>
      </c>
    </row>
    <row r="58" spans="7:11" x14ac:dyDescent="0.3">
      <c r="G58" s="1372" t="s">
        <v>68</v>
      </c>
      <c r="H58" s="1373">
        <v>11.478008199408</v>
      </c>
      <c r="I58" s="1374">
        <v>8.5989631492008272</v>
      </c>
      <c r="J58" s="1375">
        <v>12.15867082762262</v>
      </c>
      <c r="K58" s="1376">
        <v>10.74210613200675</v>
      </c>
    </row>
    <row r="59" spans="7:11" x14ac:dyDescent="0.3">
      <c r="G59" s="1377" t="s">
        <v>69</v>
      </c>
      <c r="H59" s="1378">
        <v>11.2367760777871</v>
      </c>
      <c r="I59" s="1379">
        <v>24.020300565252661</v>
      </c>
      <c r="J59" s="1380">
        <v>16.14587846796671</v>
      </c>
      <c r="K59" s="1381">
        <v>18.45587366801168</v>
      </c>
    </row>
    <row r="60" spans="7:11" x14ac:dyDescent="0.3">
      <c r="G60" s="1382" t="s">
        <v>70</v>
      </c>
      <c r="H60" s="1383">
        <v>24.922235276468591</v>
      </c>
      <c r="I60" s="1384">
        <v>24.34646175108745</v>
      </c>
      <c r="J60" s="1385">
        <v>22.601817614532489</v>
      </c>
      <c r="K60" s="1386">
        <v>23.368397644921949</v>
      </c>
    </row>
    <row r="61" spans="7:11" x14ac:dyDescent="0.3">
      <c r="G61" s="1387"/>
    </row>
    <row r="62" spans="7:11" x14ac:dyDescent="0.3">
      <c r="G62" s="1388" t="s">
        <v>71</v>
      </c>
    </row>
    <row r="63" spans="7:11" x14ac:dyDescent="0.3">
      <c r="G63" s="1389" t="s">
        <v>72</v>
      </c>
      <c r="H63" s="1390">
        <v>19.815610046418659</v>
      </c>
      <c r="I63" s="1391">
        <v>20.58132964159077</v>
      </c>
      <c r="J63" s="1392">
        <v>17.672149444381951</v>
      </c>
      <c r="K63" s="1393">
        <v>18.3857615419242</v>
      </c>
    </row>
    <row r="64" spans="7:11" x14ac:dyDescent="0.3">
      <c r="G64" s="1394" t="s">
        <v>73</v>
      </c>
      <c r="H64" s="1395">
        <v>16.271655990383749</v>
      </c>
      <c r="I64" s="1396">
        <v>26.135889566168601</v>
      </c>
      <c r="J64" s="1397">
        <v>21.946068719560959</v>
      </c>
      <c r="K64" s="1398">
        <v>23.621612180779142</v>
      </c>
    </row>
    <row r="65" spans="7:11" x14ac:dyDescent="0.3">
      <c r="G65" s="1399" t="s">
        <v>74</v>
      </c>
      <c r="H65" s="1400">
        <v>13.60930931666763</v>
      </c>
      <c r="I65" s="1401">
        <v>19.58270390193918</v>
      </c>
      <c r="J65" s="1402">
        <v>16.723067906738439</v>
      </c>
      <c r="K65" s="1403">
        <v>17.89867398494744</v>
      </c>
    </row>
    <row r="66" spans="7:11" x14ac:dyDescent="0.3">
      <c r="G66" s="1404" t="s">
        <v>75</v>
      </c>
      <c r="H66" s="1405">
        <v>20.186361513805899</v>
      </c>
      <c r="I66" s="1406">
        <v>16.50316129489909</v>
      </c>
      <c r="J66" s="1407">
        <v>19.013377242661591</v>
      </c>
      <c r="K66" s="1408">
        <v>18.08747209369632</v>
      </c>
    </row>
    <row r="67" spans="7:11" x14ac:dyDescent="0.3">
      <c r="G67" s="1409" t="s">
        <v>76</v>
      </c>
      <c r="H67" s="1410">
        <v>19.589263307862449</v>
      </c>
      <c r="I67" s="1411">
        <v>16.719468409677891</v>
      </c>
      <c r="J67" s="1412">
        <v>17.769322400098019</v>
      </c>
      <c r="K67" s="1413">
        <v>17.353976074936991</v>
      </c>
    </row>
    <row r="68" spans="7:11" x14ac:dyDescent="0.3">
      <c r="G68" s="1414"/>
    </row>
    <row r="69" spans="7:11" x14ac:dyDescent="0.3">
      <c r="G69" s="1415" t="s">
        <v>77</v>
      </c>
    </row>
    <row r="70" spans="7:11" x14ac:dyDescent="0.3">
      <c r="G70" s="1416" t="s">
        <v>78</v>
      </c>
      <c r="H70" s="1417">
        <v>19.673606311718299</v>
      </c>
      <c r="I70" s="1418">
        <v>10.200213824782301</v>
      </c>
      <c r="J70" s="1419">
        <v>17.546415534600701</v>
      </c>
      <c r="K70" s="1420">
        <v>14.63463135927101</v>
      </c>
    </row>
    <row r="71" spans="7:11" x14ac:dyDescent="0.3">
      <c r="G71" s="1421" t="s">
        <v>79</v>
      </c>
      <c r="H71" s="1422">
        <v>20.21742797614499</v>
      </c>
      <c r="I71" s="1423">
        <v>20.87786926896036</v>
      </c>
      <c r="J71" s="1424">
        <v>15.37097883447046</v>
      </c>
      <c r="K71" s="1425">
        <v>17.905833835044039</v>
      </c>
    </row>
    <row r="72" spans="7:11" x14ac:dyDescent="0.3">
      <c r="G72" s="1426" t="s">
        <v>80</v>
      </c>
      <c r="H72" s="1427">
        <v>19.927532531793581</v>
      </c>
      <c r="I72" s="1428">
        <v>24.938445630791971</v>
      </c>
      <c r="J72" s="1429">
        <v>20.628193202096838</v>
      </c>
      <c r="K72" s="1430">
        <v>22.19456701125252</v>
      </c>
    </row>
    <row r="73" spans="7:11" x14ac:dyDescent="0.3">
      <c r="G73" s="1431" t="s">
        <v>81</v>
      </c>
      <c r="H73" s="1432">
        <v>15.07411056932319</v>
      </c>
      <c r="I73" s="1433">
        <v>20.89379333788629</v>
      </c>
      <c r="J73" s="1434">
        <v>19.622753356216329</v>
      </c>
      <c r="K73" s="1435">
        <v>19.944296954384601</v>
      </c>
    </row>
    <row r="74" spans="7:11" x14ac:dyDescent="0.3">
      <c r="G74" s="1436"/>
    </row>
    <row r="75" spans="7:11" x14ac:dyDescent="0.3">
      <c r="G75" s="1437" t="s">
        <v>82</v>
      </c>
    </row>
    <row r="76" spans="7:11" x14ac:dyDescent="0.3">
      <c r="G76" s="1438" t="s">
        <v>83</v>
      </c>
      <c r="H76" s="1439">
        <v>17.810770969537831</v>
      </c>
      <c r="I76" s="1440">
        <v>20.251761201525849</v>
      </c>
      <c r="J76" s="1441">
        <v>18.684864726881202</v>
      </c>
      <c r="K76" s="1442">
        <v>19.26451650624481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workbookViewId="0"/>
  </sheetViews>
  <sheetFormatPr defaultRowHeight="14.4" x14ac:dyDescent="0.3"/>
  <sheetData>
    <row r="1" spans="1:11" x14ac:dyDescent="0.3">
      <c r="A1" s="2221" t="str">
        <f>HYPERLINK("[Chapter 9 Work Life Balance.xlsx]Contents!A1", "Return to contents")</f>
        <v>Return to contents</v>
      </c>
      <c r="D1" t="s">
        <v>97</v>
      </c>
    </row>
    <row r="2" spans="1:11" x14ac:dyDescent="0.3">
      <c r="G2" s="1443"/>
      <c r="H2" s="2257" t="s">
        <v>1</v>
      </c>
      <c r="I2" s="2258" t="s">
        <v>1</v>
      </c>
      <c r="J2" s="2259" t="s">
        <v>1</v>
      </c>
      <c r="K2" s="2260" t="s">
        <v>1</v>
      </c>
    </row>
    <row r="3" spans="1:11" x14ac:dyDescent="0.3">
      <c r="G3" s="1444"/>
      <c r="H3" s="1445" t="s">
        <v>2</v>
      </c>
      <c r="I3" s="1446" t="s">
        <v>3</v>
      </c>
      <c r="J3" s="1447" t="s">
        <v>4</v>
      </c>
      <c r="K3" s="1448" t="s">
        <v>5</v>
      </c>
    </row>
    <row r="4" spans="1:11" x14ac:dyDescent="0.3">
      <c r="G4" s="1449" t="s">
        <v>24</v>
      </c>
      <c r="H4" s="1450"/>
      <c r="I4" s="1451"/>
      <c r="J4" s="1452"/>
      <c r="K4" s="1453"/>
    </row>
    <row r="5" spans="1:11" x14ac:dyDescent="0.3">
      <c r="G5" s="1454" t="s">
        <v>25</v>
      </c>
      <c r="H5" s="1455">
        <v>19.778312418471341</v>
      </c>
      <c r="I5" s="1456">
        <v>20.996007796082321</v>
      </c>
      <c r="J5" s="1457">
        <v>24.39238288656011</v>
      </c>
      <c r="K5" s="1458">
        <v>23.016404799395101</v>
      </c>
    </row>
    <row r="6" spans="1:11" x14ac:dyDescent="0.3">
      <c r="G6" s="1459" t="s">
        <v>26</v>
      </c>
      <c r="H6" s="1460">
        <v>18.6164725023587</v>
      </c>
      <c r="I6" s="1461">
        <v>21.971078030740451</v>
      </c>
      <c r="J6" s="1462">
        <v>21.38033359229393</v>
      </c>
      <c r="K6" s="1463">
        <v>21.54523462745103</v>
      </c>
    </row>
    <row r="7" spans="1:11" x14ac:dyDescent="0.3">
      <c r="G7" s="1464"/>
    </row>
    <row r="8" spans="1:11" x14ac:dyDescent="0.3">
      <c r="G8" s="1465" t="s">
        <v>27</v>
      </c>
    </row>
    <row r="9" spans="1:11" x14ac:dyDescent="0.3">
      <c r="G9" s="1466" t="s">
        <v>28</v>
      </c>
      <c r="H9" s="1467">
        <v>13.6366307949591</v>
      </c>
      <c r="I9" s="1468">
        <v>23.336427304752789</v>
      </c>
      <c r="J9" s="1469">
        <v>26.798382471310319</v>
      </c>
      <c r="K9" s="1470">
        <v>25.227504908228291</v>
      </c>
    </row>
    <row r="10" spans="1:11" x14ac:dyDescent="0.3">
      <c r="G10" s="1471" t="s">
        <v>29</v>
      </c>
      <c r="H10" s="1472">
        <v>25.611472286632651</v>
      </c>
      <c r="I10" s="1473">
        <v>22.42083423195221</v>
      </c>
      <c r="J10" s="1474">
        <v>23.38250898184792</v>
      </c>
      <c r="K10" s="1475">
        <v>23.034281634412132</v>
      </c>
    </row>
    <row r="11" spans="1:11" x14ac:dyDescent="0.3">
      <c r="G11" s="1476" t="s">
        <v>30</v>
      </c>
      <c r="H11" s="1477">
        <v>16.73062190936491</v>
      </c>
      <c r="I11" s="1478">
        <v>18.426290515514939</v>
      </c>
      <c r="J11" s="1479">
        <v>17.492718814909662</v>
      </c>
      <c r="K11" s="1480">
        <v>17.809565417348139</v>
      </c>
    </row>
    <row r="12" spans="1:11" x14ac:dyDescent="0.3">
      <c r="G12" s="1481"/>
    </row>
    <row r="13" spans="1:11" x14ac:dyDescent="0.3">
      <c r="G13" s="1482" t="s">
        <v>32</v>
      </c>
    </row>
    <row r="14" spans="1:11" x14ac:dyDescent="0.3">
      <c r="G14" s="1483" t="s">
        <v>33</v>
      </c>
      <c r="H14" s="1484">
        <v>11.02439550354636</v>
      </c>
      <c r="I14" s="1485">
        <v>15.732828860343851</v>
      </c>
      <c r="J14" s="1486">
        <v>16.196884313893911</v>
      </c>
      <c r="K14" s="1487">
        <v>15.849054203290519</v>
      </c>
    </row>
    <row r="15" spans="1:11" x14ac:dyDescent="0.3">
      <c r="G15" s="1488" t="s">
        <v>34</v>
      </c>
      <c r="H15" s="1489">
        <v>13.776441138638919</v>
      </c>
      <c r="I15" s="1490">
        <v>22.075394189335569</v>
      </c>
      <c r="J15" s="1491">
        <v>17.098959126088889</v>
      </c>
      <c r="K15" s="1492">
        <v>18.9693575565943</v>
      </c>
    </row>
    <row r="16" spans="1:11" x14ac:dyDescent="0.3">
      <c r="G16" s="1493" t="s">
        <v>35</v>
      </c>
      <c r="H16" s="1494">
        <v>24.907413988075149</v>
      </c>
      <c r="I16" s="1495">
        <v>21.26654614938921</v>
      </c>
      <c r="J16" s="1496">
        <v>27.271729177400228</v>
      </c>
      <c r="K16" s="1497">
        <v>24.802006113408591</v>
      </c>
    </row>
    <row r="17" spans="7:11" x14ac:dyDescent="0.3">
      <c r="G17" s="1498" t="s">
        <v>36</v>
      </c>
      <c r="H17" s="1499">
        <v>35.354278238537653</v>
      </c>
      <c r="I17" s="1500">
        <v>28.018531089957019</v>
      </c>
      <c r="J17" s="1501">
        <v>35.439408026331712</v>
      </c>
      <c r="K17" s="1502">
        <v>33.180888725732657</v>
      </c>
    </row>
    <row r="18" spans="7:11" x14ac:dyDescent="0.3">
      <c r="G18" s="1503"/>
    </row>
    <row r="19" spans="7:11" x14ac:dyDescent="0.3">
      <c r="G19" s="1504" t="s">
        <v>37</v>
      </c>
    </row>
    <row r="20" spans="7:11" x14ac:dyDescent="0.3">
      <c r="G20" s="1505" t="s">
        <v>38</v>
      </c>
      <c r="H20" s="1506">
        <v>25.960410092384262</v>
      </c>
      <c r="I20" s="1507">
        <v>32.489973358109133</v>
      </c>
      <c r="J20" s="1508">
        <v>36.685824184350437</v>
      </c>
      <c r="K20" s="1509">
        <v>35.055863216080063</v>
      </c>
    </row>
    <row r="21" spans="7:11" x14ac:dyDescent="0.3">
      <c r="G21" s="1510" t="s">
        <v>39</v>
      </c>
      <c r="H21" s="1511">
        <v>17.876944129849779</v>
      </c>
      <c r="I21" s="1512">
        <v>19.610566543988629</v>
      </c>
      <c r="J21" s="1513">
        <v>19.690758832620109</v>
      </c>
      <c r="K21" s="1514">
        <v>19.610164512609099</v>
      </c>
    </row>
    <row r="22" spans="7:11" x14ac:dyDescent="0.3">
      <c r="G22" s="1515"/>
    </row>
    <row r="23" spans="7:11" x14ac:dyDescent="0.3">
      <c r="G23" s="1516" t="s">
        <v>40</v>
      </c>
    </row>
    <row r="24" spans="7:11" x14ac:dyDescent="0.3">
      <c r="G24" s="1517" t="s">
        <v>41</v>
      </c>
      <c r="H24" s="1518">
        <v>13.736137336038251</v>
      </c>
      <c r="I24" s="1519">
        <v>22.666641814993259</v>
      </c>
      <c r="J24" s="1520">
        <v>22.731357483563379</v>
      </c>
      <c r="K24" s="1521">
        <v>22.57981762904727</v>
      </c>
    </row>
    <row r="25" spans="7:11" x14ac:dyDescent="0.3">
      <c r="G25" s="1522" t="s">
        <v>42</v>
      </c>
      <c r="H25" s="1523">
        <v>21.391719686536401</v>
      </c>
      <c r="I25" s="1524">
        <v>20.179177108834679</v>
      </c>
      <c r="J25" s="1525">
        <v>22.480627734091261</v>
      </c>
      <c r="K25" s="1526">
        <v>21.45483528103221</v>
      </c>
    </row>
    <row r="26" spans="7:11" x14ac:dyDescent="0.3">
      <c r="G26" s="1527"/>
    </row>
    <row r="27" spans="7:11" x14ac:dyDescent="0.3">
      <c r="G27" s="1528" t="s">
        <v>43</v>
      </c>
    </row>
    <row r="28" spans="7:11" x14ac:dyDescent="0.3">
      <c r="G28" s="1529" t="s">
        <v>44</v>
      </c>
      <c r="H28" s="1530">
        <v>15.64466472722629</v>
      </c>
      <c r="I28" s="1531">
        <v>20.474377211911751</v>
      </c>
      <c r="J28" s="1532">
        <v>22.791723830486401</v>
      </c>
      <c r="K28" s="1533">
        <v>21.731199763944751</v>
      </c>
    </row>
    <row r="29" spans="7:11" x14ac:dyDescent="0.3">
      <c r="G29" s="1534" t="s">
        <v>45</v>
      </c>
      <c r="H29" s="1535">
        <v>23.721502552802551</v>
      </c>
      <c r="I29" s="1536">
        <v>22.349985904650609</v>
      </c>
      <c r="J29" s="1537">
        <v>22.833504875897059</v>
      </c>
      <c r="K29" s="1538">
        <v>22.684719185238549</v>
      </c>
    </row>
    <row r="30" spans="7:11" x14ac:dyDescent="0.3">
      <c r="G30" s="1539"/>
    </row>
    <row r="31" spans="7:11" x14ac:dyDescent="0.3">
      <c r="G31" s="1540" t="s">
        <v>46</v>
      </c>
    </row>
    <row r="32" spans="7:11" x14ac:dyDescent="0.3">
      <c r="G32" s="1541" t="s">
        <v>47</v>
      </c>
      <c r="H32" s="1542">
        <v>20.905756553983281</v>
      </c>
      <c r="I32" s="1543">
        <v>23.778599145166741</v>
      </c>
      <c r="J32" s="1544">
        <v>23.592694313949899</v>
      </c>
      <c r="K32" s="1545">
        <v>23.58997961567249</v>
      </c>
    </row>
    <row r="33" spans="7:11" x14ac:dyDescent="0.3">
      <c r="G33" s="1546" t="s">
        <v>48</v>
      </c>
      <c r="H33" s="1547">
        <v>13.013040428919551</v>
      </c>
      <c r="I33" s="1548">
        <v>14.384195530474869</v>
      </c>
      <c r="J33" s="1549">
        <v>20.612720861858762</v>
      </c>
      <c r="K33" s="1550">
        <v>17.809726886330999</v>
      </c>
    </row>
    <row r="34" spans="7:11" x14ac:dyDescent="0.3">
      <c r="G34" s="1551"/>
    </row>
    <row r="35" spans="7:11" x14ac:dyDescent="0.3">
      <c r="G35" s="1552" t="s">
        <v>49</v>
      </c>
    </row>
    <row r="36" spans="7:11" x14ac:dyDescent="0.3">
      <c r="G36" s="1553" t="s">
        <v>50</v>
      </c>
      <c r="H36" s="1554">
        <v>12.798337492406301</v>
      </c>
      <c r="I36" s="1555">
        <v>25.744762017559111</v>
      </c>
      <c r="J36" s="1556">
        <v>23.376708494124859</v>
      </c>
      <c r="K36" s="1557">
        <v>23.837997425507311</v>
      </c>
    </row>
    <row r="37" spans="7:11" x14ac:dyDescent="0.3">
      <c r="G37" s="1558" t="s">
        <v>51</v>
      </c>
      <c r="H37" s="1559">
        <v>19.16811281735734</v>
      </c>
      <c r="I37" s="1560">
        <v>20.642067900098809</v>
      </c>
      <c r="J37" s="1561">
        <v>22.55301607580601</v>
      </c>
      <c r="K37" s="1562">
        <v>21.642774437526949</v>
      </c>
    </row>
    <row r="38" spans="7:11" x14ac:dyDescent="0.3">
      <c r="G38" s="1563" t="s">
        <v>52</v>
      </c>
      <c r="H38" s="1564">
        <v>24.526674429575561</v>
      </c>
      <c r="I38" s="1565">
        <v>19.788221804077779</v>
      </c>
      <c r="J38" s="1566">
        <v>23.13993681279884</v>
      </c>
      <c r="K38" s="1567">
        <v>21.86946200428029</v>
      </c>
    </row>
    <row r="39" spans="7:11" x14ac:dyDescent="0.3">
      <c r="G39" s="1568"/>
    </row>
    <row r="40" spans="7:11" x14ac:dyDescent="0.3">
      <c r="G40" s="1569" t="s">
        <v>53</v>
      </c>
    </row>
    <row r="41" spans="7:11" x14ac:dyDescent="0.3">
      <c r="G41" s="1570" t="s">
        <v>54</v>
      </c>
      <c r="H41" s="1571">
        <v>14.312028774728651</v>
      </c>
      <c r="I41" s="1572">
        <v>19.66522275654216</v>
      </c>
      <c r="J41" s="1573">
        <v>25.1506932820337</v>
      </c>
      <c r="K41" s="1574">
        <v>22.59808450119629</v>
      </c>
    </row>
    <row r="42" spans="7:11" x14ac:dyDescent="0.3">
      <c r="G42" s="1575" t="s">
        <v>55</v>
      </c>
      <c r="H42" s="1576">
        <v>18.454571585430621</v>
      </c>
      <c r="I42" s="1577">
        <v>21.48474722786116</v>
      </c>
      <c r="J42" s="1578">
        <v>20.24401180274339</v>
      </c>
      <c r="K42" s="1579">
        <v>20.632723787094939</v>
      </c>
    </row>
    <row r="43" spans="7:11" x14ac:dyDescent="0.3">
      <c r="G43" s="1580" t="s">
        <v>56</v>
      </c>
      <c r="H43" s="1581">
        <v>23.835673318166631</v>
      </c>
      <c r="I43" s="1582">
        <v>23.329526642345691</v>
      </c>
      <c r="J43" s="1583">
        <v>23.716559234946381</v>
      </c>
      <c r="K43" s="1584">
        <v>23.566977496676479</v>
      </c>
    </row>
    <row r="44" spans="7:11" x14ac:dyDescent="0.3">
      <c r="G44" s="1585"/>
    </row>
    <row r="45" spans="7:11" x14ac:dyDescent="0.3">
      <c r="G45" s="1586" t="s">
        <v>57</v>
      </c>
    </row>
    <row r="46" spans="7:11" x14ac:dyDescent="0.3">
      <c r="G46" s="1587" t="s">
        <v>58</v>
      </c>
      <c r="H46" s="1588">
        <v>17.11593145116213</v>
      </c>
      <c r="I46" s="1589">
        <v>23.811938191209752</v>
      </c>
      <c r="J46" s="1590">
        <v>19.542222010125268</v>
      </c>
      <c r="K46" s="1591">
        <v>20.542315853323618</v>
      </c>
    </row>
    <row r="47" spans="7:11" x14ac:dyDescent="0.3">
      <c r="G47" s="1592" t="s">
        <v>59</v>
      </c>
      <c r="H47" s="1593">
        <v>11.546038415565119</v>
      </c>
      <c r="I47" s="1594">
        <v>11.55310455198379</v>
      </c>
      <c r="J47" s="1595">
        <v>25.273767491977559</v>
      </c>
      <c r="K47" s="1596">
        <v>19.119541835273509</v>
      </c>
    </row>
    <row r="48" spans="7:11" x14ac:dyDescent="0.3">
      <c r="G48" s="1597" t="s">
        <v>60</v>
      </c>
      <c r="H48" s="1598">
        <v>18.95233180234225</v>
      </c>
      <c r="I48" s="1599">
        <v>27.16655895634144</v>
      </c>
      <c r="J48" s="1600">
        <v>22.956761122091571</v>
      </c>
      <c r="K48" s="1601">
        <v>24.59509112327801</v>
      </c>
    </row>
    <row r="49" spans="7:11" x14ac:dyDescent="0.3">
      <c r="G49" s="1602" t="s">
        <v>61</v>
      </c>
      <c r="H49" s="1603">
        <v>28.103808679634319</v>
      </c>
      <c r="I49" s="1604">
        <v>21.82313345415314</v>
      </c>
      <c r="J49" s="1605">
        <v>14.75023293795166</v>
      </c>
      <c r="K49" s="1606">
        <v>18.135542712238649</v>
      </c>
    </row>
    <row r="50" spans="7:11" x14ac:dyDescent="0.3">
      <c r="G50" s="1607" t="s">
        <v>62</v>
      </c>
      <c r="H50" s="1608">
        <v>23.01793796939377</v>
      </c>
      <c r="I50" s="1609">
        <v>24.189318846620399</v>
      </c>
      <c r="J50" s="1610">
        <v>26.961898902894859</v>
      </c>
      <c r="K50" s="1611">
        <v>25.753465915653219</v>
      </c>
    </row>
    <row r="51" spans="7:11" x14ac:dyDescent="0.3">
      <c r="G51" s="1612"/>
    </row>
    <row r="52" spans="7:11" x14ac:dyDescent="0.3">
      <c r="G52" s="1613" t="s">
        <v>63</v>
      </c>
    </row>
    <row r="53" spans="7:11" x14ac:dyDescent="0.3">
      <c r="G53" s="1614" t="s">
        <v>64</v>
      </c>
      <c r="H53" s="1615">
        <v>27.48617839661582</v>
      </c>
      <c r="I53" s="1616">
        <v>26.1372684255523</v>
      </c>
      <c r="J53" s="1617">
        <v>25.674344264918339</v>
      </c>
      <c r="K53" s="1618">
        <v>25.8995136887977</v>
      </c>
    </row>
    <row r="54" spans="7:11" x14ac:dyDescent="0.3">
      <c r="G54" s="1619" t="s">
        <v>65</v>
      </c>
      <c r="H54" s="1620">
        <v>14.54317497595471</v>
      </c>
      <c r="I54" s="1621">
        <v>21.062516279839091</v>
      </c>
      <c r="J54" s="1622">
        <v>21.676779738253661</v>
      </c>
      <c r="K54" s="1623">
        <v>21.202821754628669</v>
      </c>
    </row>
    <row r="55" spans="7:11" x14ac:dyDescent="0.3">
      <c r="G55" s="1624" t="s">
        <v>66</v>
      </c>
      <c r="H55" s="1625">
        <v>10.373895815959211</v>
      </c>
      <c r="I55" s="1626">
        <v>7.0585769618782699</v>
      </c>
      <c r="J55" s="1627">
        <v>17.721995739435581</v>
      </c>
      <c r="K55" s="1628">
        <v>13.86804414101738</v>
      </c>
    </row>
    <row r="56" spans="7:11" x14ac:dyDescent="0.3">
      <c r="G56" s="1629"/>
    </row>
    <row r="57" spans="7:11" x14ac:dyDescent="0.3">
      <c r="G57" s="1630" t="s">
        <v>67</v>
      </c>
    </row>
    <row r="58" spans="7:11" x14ac:dyDescent="0.3">
      <c r="G58" s="1631" t="s">
        <v>68</v>
      </c>
      <c r="H58" s="1632">
        <v>15.23992378993324</v>
      </c>
      <c r="I58" s="1633">
        <v>11.64182166501379</v>
      </c>
      <c r="J58" s="1634">
        <v>17.464101290943681</v>
      </c>
      <c r="K58" s="1635">
        <v>15.11253478320767</v>
      </c>
    </row>
    <row r="59" spans="7:11" x14ac:dyDescent="0.3">
      <c r="G59" s="1636" t="s">
        <v>69</v>
      </c>
      <c r="H59" s="1637">
        <v>12.975482268417521</v>
      </c>
      <c r="I59" s="1638">
        <v>21.82048115283327</v>
      </c>
      <c r="J59" s="1639">
        <v>18.032940796812241</v>
      </c>
      <c r="K59" s="1640">
        <v>19.064045009744621</v>
      </c>
    </row>
    <row r="60" spans="7:11" x14ac:dyDescent="0.3">
      <c r="G60" s="1641" t="s">
        <v>70</v>
      </c>
      <c r="H60" s="1642">
        <v>24.821439481647321</v>
      </c>
      <c r="I60" s="1643">
        <v>25.897345444234411</v>
      </c>
      <c r="J60" s="1644">
        <v>27.552486022554699</v>
      </c>
      <c r="K60" s="1645">
        <v>26.813464779573909</v>
      </c>
    </row>
    <row r="61" spans="7:11" x14ac:dyDescent="0.3">
      <c r="G61" s="1646"/>
    </row>
    <row r="62" spans="7:11" x14ac:dyDescent="0.3">
      <c r="G62" s="1647" t="s">
        <v>71</v>
      </c>
    </row>
    <row r="63" spans="7:11" x14ac:dyDescent="0.3">
      <c r="G63" s="1648" t="s">
        <v>72</v>
      </c>
      <c r="H63" s="1649">
        <v>23.608979682708618</v>
      </c>
      <c r="I63" s="1650">
        <v>23.758675348997091</v>
      </c>
      <c r="J63" s="1651">
        <v>26.473347227287011</v>
      </c>
      <c r="K63" s="1652">
        <v>25.783391540348589</v>
      </c>
    </row>
    <row r="64" spans="7:11" x14ac:dyDescent="0.3">
      <c r="G64" s="1653" t="s">
        <v>73</v>
      </c>
      <c r="H64" s="1654">
        <v>21.994939840568868</v>
      </c>
      <c r="I64" s="1655">
        <v>24.663820909684372</v>
      </c>
      <c r="J64" s="1656">
        <v>25.463629279510371</v>
      </c>
      <c r="K64" s="1657">
        <v>25.036742000450879</v>
      </c>
    </row>
    <row r="65" spans="7:11" x14ac:dyDescent="0.3">
      <c r="G65" s="1658" t="s">
        <v>74</v>
      </c>
      <c r="H65" s="1659">
        <v>12.41573174668236</v>
      </c>
      <c r="I65" s="1660">
        <v>21.692029693654032</v>
      </c>
      <c r="J65" s="1661">
        <v>18.264769146212711</v>
      </c>
      <c r="K65" s="1662">
        <v>19.616534567251179</v>
      </c>
    </row>
    <row r="66" spans="7:11" x14ac:dyDescent="0.3">
      <c r="G66" s="1663" t="s">
        <v>75</v>
      </c>
      <c r="H66" s="1664">
        <v>19.80633793819834</v>
      </c>
      <c r="I66" s="1665">
        <v>18.235328125788659</v>
      </c>
      <c r="J66" s="1666">
        <v>24.007683089526889</v>
      </c>
      <c r="K66" s="1667">
        <v>21.67544746285558</v>
      </c>
    </row>
    <row r="67" spans="7:11" x14ac:dyDescent="0.3">
      <c r="G67" s="1668" t="s">
        <v>76</v>
      </c>
      <c r="H67" s="1669">
        <v>18.328776073209671</v>
      </c>
      <c r="I67" s="1670">
        <v>18.89481537051525</v>
      </c>
      <c r="J67" s="1671">
        <v>18.15765427350879</v>
      </c>
      <c r="K67" s="1672">
        <v>18.485565414016559</v>
      </c>
    </row>
    <row r="68" spans="7:11" x14ac:dyDescent="0.3">
      <c r="G68" s="1673"/>
    </row>
    <row r="69" spans="7:11" x14ac:dyDescent="0.3">
      <c r="G69" s="1674" t="s">
        <v>77</v>
      </c>
    </row>
    <row r="70" spans="7:11" x14ac:dyDescent="0.3">
      <c r="G70" s="1675" t="s">
        <v>78</v>
      </c>
      <c r="H70" s="1676">
        <v>17.851428603637721</v>
      </c>
      <c r="I70" s="1677">
        <v>16.715308431392572</v>
      </c>
      <c r="J70" s="1678">
        <v>15.606447037854551</v>
      </c>
      <c r="K70" s="1679">
        <v>16.108477414321289</v>
      </c>
    </row>
    <row r="71" spans="7:11" x14ac:dyDescent="0.3">
      <c r="G71" s="1680" t="s">
        <v>79</v>
      </c>
      <c r="H71" s="1681">
        <v>21.193618070270851</v>
      </c>
      <c r="I71" s="1682">
        <v>21.751669605978929</v>
      </c>
      <c r="J71" s="1683">
        <v>22.394423712532589</v>
      </c>
      <c r="K71" s="1684">
        <v>22.083563956997871</v>
      </c>
    </row>
    <row r="72" spans="7:11" x14ac:dyDescent="0.3">
      <c r="G72" s="1685" t="s">
        <v>80</v>
      </c>
      <c r="H72" s="1686">
        <v>19.279650382145579</v>
      </c>
      <c r="I72" s="1687">
        <v>26.82507800641897</v>
      </c>
      <c r="J72" s="1688">
        <v>26.66788078811998</v>
      </c>
      <c r="K72" s="1689">
        <v>26.530588272381049</v>
      </c>
    </row>
    <row r="73" spans="7:11" x14ac:dyDescent="0.3">
      <c r="G73" s="1690" t="s">
        <v>81</v>
      </c>
      <c r="H73" s="1691">
        <v>18.659121905110631</v>
      </c>
      <c r="I73" s="1692">
        <v>20.026284733867382</v>
      </c>
      <c r="J73" s="1693">
        <v>23.47089992273721</v>
      </c>
      <c r="K73" s="1694">
        <v>22.102658609806571</v>
      </c>
    </row>
    <row r="74" spans="7:11" x14ac:dyDescent="0.3">
      <c r="G74" s="1695"/>
    </row>
    <row r="75" spans="7:11" x14ac:dyDescent="0.3">
      <c r="G75" s="1696" t="s">
        <v>82</v>
      </c>
    </row>
    <row r="76" spans="7:11" x14ac:dyDescent="0.3">
      <c r="G76" s="1697" t="s">
        <v>83</v>
      </c>
      <c r="H76" s="1698">
        <v>19.219245971264801</v>
      </c>
      <c r="I76" s="1699">
        <v>21.494479430355639</v>
      </c>
      <c r="J76" s="1700">
        <v>22.958490654265219</v>
      </c>
      <c r="K76" s="1701">
        <v>22.295954627186159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RowHeight="14.4" x14ac:dyDescent="0.3"/>
  <sheetData>
    <row r="1" spans="1:11" x14ac:dyDescent="0.3">
      <c r="A1" s="2222" t="str">
        <f>HYPERLINK("[Chapter 9 Work Life Balance.xlsx]Contents!A1", "Return to contents")</f>
        <v>Return to contents</v>
      </c>
      <c r="D1" t="s">
        <v>98</v>
      </c>
    </row>
    <row r="2" spans="1:11" x14ac:dyDescent="0.3">
      <c r="G2" s="1702"/>
      <c r="H2" s="2261" t="s">
        <v>1</v>
      </c>
      <c r="I2" s="2262" t="s">
        <v>1</v>
      </c>
      <c r="J2" s="2263" t="s">
        <v>1</v>
      </c>
      <c r="K2" s="2264" t="s">
        <v>1</v>
      </c>
    </row>
    <row r="3" spans="1:11" x14ac:dyDescent="0.3">
      <c r="G3" s="1703"/>
      <c r="H3" s="1704" t="s">
        <v>2</v>
      </c>
      <c r="I3" s="1705" t="s">
        <v>3</v>
      </c>
      <c r="J3" s="1706" t="s">
        <v>4</v>
      </c>
      <c r="K3" s="1707" t="s">
        <v>5</v>
      </c>
    </row>
    <row r="4" spans="1:11" x14ac:dyDescent="0.3">
      <c r="G4" s="1708" t="s">
        <v>24</v>
      </c>
      <c r="H4" s="1709"/>
      <c r="I4" s="1710"/>
      <c r="J4" s="1711"/>
      <c r="K4" s="1712"/>
    </row>
    <row r="5" spans="1:11" x14ac:dyDescent="0.3">
      <c r="G5" s="1713" t="s">
        <v>25</v>
      </c>
      <c r="H5" s="1714">
        <v>36.678490650247618</v>
      </c>
      <c r="I5" s="1715">
        <v>35.913094051148988</v>
      </c>
      <c r="J5" s="1716">
        <v>36.852491808356447</v>
      </c>
      <c r="K5" s="1717">
        <v>36.50173137408062</v>
      </c>
    </row>
    <row r="6" spans="1:11" x14ac:dyDescent="0.3">
      <c r="G6" s="1718" t="s">
        <v>26</v>
      </c>
      <c r="H6" s="1719">
        <v>34.921675876169253</v>
      </c>
      <c r="I6" s="1720">
        <v>38.735944856111487</v>
      </c>
      <c r="J6" s="1721">
        <v>34.407427838680277</v>
      </c>
      <c r="K6" s="1722">
        <v>36.158650250441227</v>
      </c>
    </row>
    <row r="7" spans="1:11" x14ac:dyDescent="0.3">
      <c r="G7" s="1723"/>
    </row>
    <row r="8" spans="1:11" x14ac:dyDescent="0.3">
      <c r="G8" s="1724" t="s">
        <v>27</v>
      </c>
    </row>
    <row r="9" spans="1:11" x14ac:dyDescent="0.3">
      <c r="G9" s="1725" t="s">
        <v>28</v>
      </c>
      <c r="H9" s="1726">
        <v>43.282699131122158</v>
      </c>
      <c r="I9" s="1727">
        <v>44.69817062323839</v>
      </c>
      <c r="J9" s="1728">
        <v>45.150651262243649</v>
      </c>
      <c r="K9" s="1729">
        <v>44.941292416472379</v>
      </c>
    </row>
    <row r="10" spans="1:11" x14ac:dyDescent="0.3">
      <c r="G10" s="1730" t="s">
        <v>29</v>
      </c>
      <c r="H10" s="1731">
        <v>33.880755215482928</v>
      </c>
      <c r="I10" s="1732">
        <v>37.603206649053533</v>
      </c>
      <c r="J10" s="1733">
        <v>32.37716301986476</v>
      </c>
      <c r="K10" s="1734">
        <v>34.628831057211201</v>
      </c>
    </row>
    <row r="11" spans="1:11" x14ac:dyDescent="0.3">
      <c r="G11" s="1735" t="s">
        <v>30</v>
      </c>
      <c r="H11" s="1736">
        <v>29.124748024531399</v>
      </c>
      <c r="I11" s="1737">
        <v>29.437251573687931</v>
      </c>
      <c r="J11" s="1738">
        <v>28.178624754994601</v>
      </c>
      <c r="K11" s="1739">
        <v>28.657805141280519</v>
      </c>
    </row>
    <row r="12" spans="1:11" x14ac:dyDescent="0.3">
      <c r="G12" s="1740"/>
    </row>
    <row r="13" spans="1:11" x14ac:dyDescent="0.3">
      <c r="G13" s="1741" t="s">
        <v>32</v>
      </c>
    </row>
    <row r="14" spans="1:11" x14ac:dyDescent="0.3">
      <c r="G14" s="1742" t="s">
        <v>33</v>
      </c>
      <c r="H14" s="1743">
        <v>33.590959619057557</v>
      </c>
      <c r="I14" s="1744">
        <v>34.124284433339767</v>
      </c>
      <c r="J14" s="1745">
        <v>27.87138984130112</v>
      </c>
      <c r="K14" s="1746">
        <v>30.54267070035451</v>
      </c>
    </row>
    <row r="15" spans="1:11" x14ac:dyDescent="0.3">
      <c r="G15" s="1747" t="s">
        <v>34</v>
      </c>
      <c r="H15" s="1748">
        <v>30.102938945024391</v>
      </c>
      <c r="I15" s="1749">
        <v>36.515909501927538</v>
      </c>
      <c r="J15" s="1750">
        <v>29.133161957411339</v>
      </c>
      <c r="K15" s="1751">
        <v>32.066361919812159</v>
      </c>
    </row>
    <row r="16" spans="1:11" x14ac:dyDescent="0.3">
      <c r="G16" s="1752" t="s">
        <v>35</v>
      </c>
      <c r="H16" s="1753">
        <v>39.128976169595482</v>
      </c>
      <c r="I16" s="1754">
        <v>37.056609053380782</v>
      </c>
      <c r="J16" s="1755">
        <v>39.825415733477087</v>
      </c>
      <c r="K16" s="1756">
        <v>38.696826162798658</v>
      </c>
    </row>
    <row r="17" spans="7:11" x14ac:dyDescent="0.3">
      <c r="G17" s="1757" t="s">
        <v>36</v>
      </c>
      <c r="H17" s="1758">
        <v>50.48030031710293</v>
      </c>
      <c r="I17" s="1759">
        <v>46.013108615916721</v>
      </c>
      <c r="J17" s="1760">
        <v>51.245140042473857</v>
      </c>
      <c r="K17" s="1761">
        <v>49.636749553588118</v>
      </c>
    </row>
    <row r="18" spans="7:11" x14ac:dyDescent="0.3">
      <c r="G18" s="1762"/>
    </row>
    <row r="19" spans="7:11" x14ac:dyDescent="0.3">
      <c r="G19" s="1763" t="s">
        <v>37</v>
      </c>
    </row>
    <row r="20" spans="7:11" x14ac:dyDescent="0.3">
      <c r="G20" s="1764" t="s">
        <v>38</v>
      </c>
      <c r="H20" s="1765">
        <v>42.255323532501841</v>
      </c>
      <c r="I20" s="1766">
        <v>48.848686994881533</v>
      </c>
      <c r="J20" s="1767">
        <v>51.21621206100987</v>
      </c>
      <c r="K20" s="1768">
        <v>50.222577440065002</v>
      </c>
    </row>
    <row r="21" spans="7:11" x14ac:dyDescent="0.3">
      <c r="G21" s="1769" t="s">
        <v>39</v>
      </c>
      <c r="H21" s="1770">
        <v>34.554339115241447</v>
      </c>
      <c r="I21" s="1771">
        <v>35.387112463039529</v>
      </c>
      <c r="J21" s="1772">
        <v>31.99221338545086</v>
      </c>
      <c r="K21" s="1773">
        <v>33.410301634788951</v>
      </c>
    </row>
    <row r="22" spans="7:11" x14ac:dyDescent="0.3">
      <c r="G22" s="1774"/>
    </row>
    <row r="23" spans="7:11" x14ac:dyDescent="0.3">
      <c r="G23" s="1775" t="s">
        <v>40</v>
      </c>
    </row>
    <row r="24" spans="7:11" x14ac:dyDescent="0.3">
      <c r="G24" s="1776" t="s">
        <v>41</v>
      </c>
      <c r="H24" s="1777">
        <v>37.871891644661972</v>
      </c>
      <c r="I24" s="1778">
        <v>36.693278560375241</v>
      </c>
      <c r="J24" s="1779">
        <v>39.993215348455983</v>
      </c>
      <c r="K24" s="1780">
        <v>38.814453423575017</v>
      </c>
    </row>
    <row r="25" spans="7:11" x14ac:dyDescent="0.3">
      <c r="G25" s="1781" t="s">
        <v>42</v>
      </c>
      <c r="H25" s="1782">
        <v>35.139126389945247</v>
      </c>
      <c r="I25" s="1783">
        <v>37.800459532460437</v>
      </c>
      <c r="J25" s="1784">
        <v>29.309191428034559</v>
      </c>
      <c r="K25" s="1785">
        <v>33.169358958369251</v>
      </c>
    </row>
    <row r="26" spans="7:11" x14ac:dyDescent="0.3">
      <c r="G26" s="1786"/>
    </row>
    <row r="27" spans="7:11" x14ac:dyDescent="0.3">
      <c r="G27" s="1787" t="s">
        <v>43</v>
      </c>
    </row>
    <row r="28" spans="7:11" x14ac:dyDescent="0.3">
      <c r="G28" s="1788" t="s">
        <v>44</v>
      </c>
      <c r="H28" s="1789">
        <v>34.292275508878767</v>
      </c>
      <c r="I28" s="1790">
        <v>37.295230417391132</v>
      </c>
      <c r="J28" s="1791">
        <v>35.566609455261613</v>
      </c>
      <c r="K28" s="1792">
        <v>36.209436590227007</v>
      </c>
    </row>
    <row r="29" spans="7:11" x14ac:dyDescent="0.3">
      <c r="G29" s="1793" t="s">
        <v>45</v>
      </c>
      <c r="H29" s="1794">
        <v>36.281539749220663</v>
      </c>
      <c r="I29" s="1795">
        <v>38.327681996004578</v>
      </c>
      <c r="J29" s="1796">
        <v>37.763957883419067</v>
      </c>
      <c r="K29" s="1797">
        <v>37.921480619455743</v>
      </c>
    </row>
    <row r="30" spans="7:11" x14ac:dyDescent="0.3">
      <c r="G30" s="1798"/>
    </row>
    <row r="31" spans="7:11" x14ac:dyDescent="0.3">
      <c r="G31" s="1799" t="s">
        <v>46</v>
      </c>
    </row>
    <row r="32" spans="7:11" x14ac:dyDescent="0.3">
      <c r="G32" s="1800" t="s">
        <v>47</v>
      </c>
      <c r="H32" s="1801">
        <v>35.817955200402672</v>
      </c>
      <c r="I32" s="1802">
        <v>37.767230510586089</v>
      </c>
      <c r="J32" s="1803">
        <v>35.928790056940343</v>
      </c>
      <c r="K32" s="1804">
        <v>36.614836315596982</v>
      </c>
    </row>
    <row r="33" spans="7:11" x14ac:dyDescent="0.3">
      <c r="G33" s="1805" t="s">
        <v>48</v>
      </c>
      <c r="H33" s="1806">
        <v>35.88896202498502</v>
      </c>
      <c r="I33" s="1807">
        <v>36.076616085596889</v>
      </c>
      <c r="J33" s="1808">
        <v>34.835716464791233</v>
      </c>
      <c r="K33" s="1809">
        <v>35.382413023424633</v>
      </c>
    </row>
    <row r="34" spans="7:11" x14ac:dyDescent="0.3">
      <c r="G34" s="1810"/>
    </row>
    <row r="35" spans="7:11" x14ac:dyDescent="0.3">
      <c r="G35" s="1811" t="s">
        <v>49</v>
      </c>
    </row>
    <row r="36" spans="7:11" x14ac:dyDescent="0.3">
      <c r="G36" s="1812" t="s">
        <v>50</v>
      </c>
      <c r="H36" s="1813">
        <v>40.585860609619537</v>
      </c>
      <c r="I36" s="1814">
        <v>34.926295753528983</v>
      </c>
      <c r="J36" s="1815">
        <v>35.210650263534802</v>
      </c>
      <c r="K36" s="1816">
        <v>35.254181768340203</v>
      </c>
    </row>
    <row r="37" spans="7:11" x14ac:dyDescent="0.3">
      <c r="G37" s="1817" t="s">
        <v>51</v>
      </c>
      <c r="H37" s="1818">
        <v>33.047391136508899</v>
      </c>
      <c r="I37" s="1819">
        <v>36.686184773242751</v>
      </c>
      <c r="J37" s="1820">
        <v>33.211799370420117</v>
      </c>
      <c r="K37" s="1821">
        <v>34.702099411474762</v>
      </c>
    </row>
    <row r="38" spans="7:11" x14ac:dyDescent="0.3">
      <c r="G38" s="1822" t="s">
        <v>52</v>
      </c>
      <c r="H38" s="1823">
        <v>35.924109886714021</v>
      </c>
      <c r="I38" s="1824">
        <v>40.589166283806009</v>
      </c>
      <c r="J38" s="1825">
        <v>40.197612506367577</v>
      </c>
      <c r="K38" s="1826">
        <v>40.222295040874407</v>
      </c>
    </row>
    <row r="39" spans="7:11" x14ac:dyDescent="0.3">
      <c r="G39" s="1827"/>
    </row>
    <row r="40" spans="7:11" x14ac:dyDescent="0.3">
      <c r="G40" s="1828" t="s">
        <v>53</v>
      </c>
    </row>
    <row r="41" spans="7:11" x14ac:dyDescent="0.3">
      <c r="G41" s="1829" t="s">
        <v>54</v>
      </c>
      <c r="H41" s="1830">
        <v>38.643235365210707</v>
      </c>
      <c r="I41" s="1831">
        <v>29.552990421951989</v>
      </c>
      <c r="J41" s="1832">
        <v>31.657070160813941</v>
      </c>
      <c r="K41" s="1833">
        <v>30.985873537386539</v>
      </c>
    </row>
    <row r="42" spans="7:11" x14ac:dyDescent="0.3">
      <c r="G42" s="1834" t="s">
        <v>55</v>
      </c>
      <c r="H42" s="1835">
        <v>33.398850884758822</v>
      </c>
      <c r="I42" s="1836">
        <v>49.848001826904053</v>
      </c>
      <c r="J42" s="1837">
        <v>38.3723162246351</v>
      </c>
      <c r="K42" s="1838">
        <v>42.222908607840751</v>
      </c>
    </row>
    <row r="43" spans="7:11" x14ac:dyDescent="0.3">
      <c r="G43" s="1839" t="s">
        <v>56</v>
      </c>
      <c r="H43" s="1840">
        <v>36.74260638524909</v>
      </c>
      <c r="I43" s="1841">
        <v>36.019150637239854</v>
      </c>
      <c r="J43" s="1842">
        <v>36.730604088242998</v>
      </c>
      <c r="K43" s="1843">
        <v>36.449879691733102</v>
      </c>
    </row>
    <row r="44" spans="7:11" x14ac:dyDescent="0.3">
      <c r="G44" s="1844"/>
    </row>
    <row r="45" spans="7:11" x14ac:dyDescent="0.3">
      <c r="G45" s="1845" t="s">
        <v>57</v>
      </c>
    </row>
    <row r="46" spans="7:11" x14ac:dyDescent="0.3">
      <c r="G46" s="1846" t="s">
        <v>58</v>
      </c>
      <c r="H46" s="1847">
        <v>31.21456357933312</v>
      </c>
      <c r="I46" s="1848">
        <v>39.408069390412066</v>
      </c>
      <c r="J46" s="1849">
        <v>25.952181845129569</v>
      </c>
      <c r="K46" s="1850">
        <v>29.439870369968901</v>
      </c>
    </row>
    <row r="47" spans="7:11" x14ac:dyDescent="0.3">
      <c r="G47" s="1851" t="s">
        <v>59</v>
      </c>
      <c r="H47" s="1852">
        <v>38.610837627802077</v>
      </c>
      <c r="I47" s="1853">
        <v>38.793568334847158</v>
      </c>
      <c r="J47" s="1854">
        <v>38.624403677789473</v>
      </c>
      <c r="K47" s="1855">
        <v>38.694609303144773</v>
      </c>
    </row>
    <row r="48" spans="7:11" x14ac:dyDescent="0.3">
      <c r="G48" s="1856" t="s">
        <v>60</v>
      </c>
      <c r="H48" s="1857">
        <v>31.560984273685289</v>
      </c>
      <c r="I48" s="1858">
        <v>36.285188397441267</v>
      </c>
      <c r="J48" s="1859">
        <v>37.369655833371937</v>
      </c>
      <c r="K48" s="1860">
        <v>36.794358232951772</v>
      </c>
    </row>
    <row r="49" spans="7:11" x14ac:dyDescent="0.3">
      <c r="G49" s="1861" t="s">
        <v>61</v>
      </c>
      <c r="H49" s="1862">
        <v>37.667854325571923</v>
      </c>
      <c r="I49" s="1863">
        <v>38.281722549898312</v>
      </c>
      <c r="J49" s="1864">
        <v>32.173198889705432</v>
      </c>
      <c r="K49" s="1865">
        <v>34.926758362500941</v>
      </c>
    </row>
    <row r="50" spans="7:11" x14ac:dyDescent="0.3">
      <c r="G50" s="1866" t="s">
        <v>62</v>
      </c>
      <c r="H50" s="1867">
        <v>37.763350475378559</v>
      </c>
      <c r="I50" s="1868">
        <v>38.202135996898882</v>
      </c>
      <c r="J50" s="1869">
        <v>41.353947020425323</v>
      </c>
      <c r="K50" s="1870">
        <v>40.004364848421993</v>
      </c>
    </row>
    <row r="51" spans="7:11" x14ac:dyDescent="0.3">
      <c r="G51" s="1871"/>
    </row>
    <row r="52" spans="7:11" x14ac:dyDescent="0.3">
      <c r="G52" s="1872" t="s">
        <v>63</v>
      </c>
    </row>
    <row r="53" spans="7:11" x14ac:dyDescent="0.3">
      <c r="G53" s="1873" t="s">
        <v>64</v>
      </c>
      <c r="H53" s="1874">
        <v>37.615655766443403</v>
      </c>
      <c r="I53" s="1875">
        <v>40.611827054893581</v>
      </c>
      <c r="J53" s="1876">
        <v>39.039323405184717</v>
      </c>
      <c r="K53" s="1877">
        <v>39.644665980262218</v>
      </c>
    </row>
    <row r="54" spans="7:11" x14ac:dyDescent="0.3">
      <c r="G54" s="1878" t="s">
        <v>65</v>
      </c>
      <c r="H54" s="1879">
        <v>32.656746201840662</v>
      </c>
      <c r="I54" s="1880">
        <v>31.525695247825279</v>
      </c>
      <c r="J54" s="1881">
        <v>31.29744419817084</v>
      </c>
      <c r="K54" s="1882">
        <v>31.42920018098658</v>
      </c>
    </row>
    <row r="55" spans="7:11" x14ac:dyDescent="0.3">
      <c r="G55" s="1883" t="s">
        <v>66</v>
      </c>
      <c r="H55" s="1884">
        <v>38.214708383726737</v>
      </c>
      <c r="I55" s="1885">
        <v>35.623011282387587</v>
      </c>
      <c r="J55" s="1886">
        <v>32.523792918113728</v>
      </c>
      <c r="K55" s="1887">
        <v>33.754716506202861</v>
      </c>
    </row>
    <row r="56" spans="7:11" x14ac:dyDescent="0.3">
      <c r="G56" s="1888"/>
    </row>
    <row r="57" spans="7:11" x14ac:dyDescent="0.3">
      <c r="G57" s="1889" t="s">
        <v>67</v>
      </c>
    </row>
    <row r="58" spans="7:11" x14ac:dyDescent="0.3">
      <c r="G58" s="1890" t="s">
        <v>68</v>
      </c>
      <c r="H58" s="1891">
        <v>29.57303881663654</v>
      </c>
      <c r="I58" s="1892">
        <v>32.447468525648532</v>
      </c>
      <c r="J58" s="1893">
        <v>31.11741826261278</v>
      </c>
      <c r="K58" s="1894">
        <v>31.590640866840431</v>
      </c>
    </row>
    <row r="59" spans="7:11" x14ac:dyDescent="0.3">
      <c r="G59" s="1895" t="s">
        <v>69</v>
      </c>
      <c r="H59" s="1896">
        <v>37.741046208335568</v>
      </c>
      <c r="I59" s="1897">
        <v>40.942844149359708</v>
      </c>
      <c r="J59" s="1898">
        <v>31.986719902668021</v>
      </c>
      <c r="K59" s="1899">
        <v>34.950387705877468</v>
      </c>
    </row>
    <row r="60" spans="7:11" x14ac:dyDescent="0.3">
      <c r="G60" s="1900" t="s">
        <v>70</v>
      </c>
      <c r="H60" s="1901">
        <v>38.677152430737188</v>
      </c>
      <c r="I60" s="1902">
        <v>38.984742354765828</v>
      </c>
      <c r="J60" s="1903">
        <v>39.35793482627826</v>
      </c>
      <c r="K60" s="1904">
        <v>39.189794537359639</v>
      </c>
    </row>
    <row r="61" spans="7:11" x14ac:dyDescent="0.3">
      <c r="G61" s="1905"/>
    </row>
    <row r="62" spans="7:11" x14ac:dyDescent="0.3">
      <c r="G62" s="1906" t="s">
        <v>71</v>
      </c>
    </row>
    <row r="63" spans="7:11" x14ac:dyDescent="0.3">
      <c r="G63" s="1907" t="s">
        <v>72</v>
      </c>
      <c r="H63" s="1908">
        <v>34.384673484091998</v>
      </c>
      <c r="I63" s="1909">
        <v>36.94998432618641</v>
      </c>
      <c r="J63" s="1910">
        <v>37.601626746157223</v>
      </c>
      <c r="K63" s="1911">
        <v>37.365600535026218</v>
      </c>
    </row>
    <row r="64" spans="7:11" x14ac:dyDescent="0.3">
      <c r="G64" s="1912" t="s">
        <v>73</v>
      </c>
      <c r="H64" s="1913">
        <v>45.354239015373253</v>
      </c>
      <c r="I64" s="1914">
        <v>47.256133083654291</v>
      </c>
      <c r="J64" s="1915">
        <v>36.45064647230474</v>
      </c>
      <c r="K64" s="1916">
        <v>41.325338080388448</v>
      </c>
    </row>
    <row r="65" spans="7:11" x14ac:dyDescent="0.3">
      <c r="G65" s="1917" t="s">
        <v>74</v>
      </c>
      <c r="H65" s="1918">
        <v>35.280463442693453</v>
      </c>
      <c r="I65" s="1919">
        <v>37.137570414698232</v>
      </c>
      <c r="J65" s="1920">
        <v>32.27889058225675</v>
      </c>
      <c r="K65" s="1921">
        <v>34.500305834869991</v>
      </c>
    </row>
    <row r="66" spans="7:11" x14ac:dyDescent="0.3">
      <c r="G66" s="1922" t="s">
        <v>75</v>
      </c>
      <c r="H66" s="1923">
        <v>31.855140570734662</v>
      </c>
      <c r="I66" s="1924">
        <v>30.74735123657122</v>
      </c>
      <c r="J66" s="1925">
        <v>37.036833894428</v>
      </c>
      <c r="K66" s="1926">
        <v>34.477881663224167</v>
      </c>
    </row>
    <row r="67" spans="7:11" x14ac:dyDescent="0.3">
      <c r="G67" s="1927" t="s">
        <v>76</v>
      </c>
      <c r="H67" s="1928">
        <v>31.65861114050934</v>
      </c>
      <c r="I67" s="1929">
        <v>31.12625469123444</v>
      </c>
      <c r="J67" s="1930">
        <v>33.99453275260467</v>
      </c>
      <c r="K67" s="1931">
        <v>32.675863152195753</v>
      </c>
    </row>
    <row r="68" spans="7:11" x14ac:dyDescent="0.3">
      <c r="G68" s="1932"/>
    </row>
    <row r="69" spans="7:11" x14ac:dyDescent="0.3">
      <c r="G69" s="1933" t="s">
        <v>77</v>
      </c>
    </row>
    <row r="70" spans="7:11" x14ac:dyDescent="0.3">
      <c r="G70" s="1934" t="s">
        <v>78</v>
      </c>
      <c r="H70" s="1935">
        <v>31.76593552656049</v>
      </c>
      <c r="I70" s="1936">
        <v>23.08680195708757</v>
      </c>
      <c r="J70" s="1937">
        <v>30.101834599023491</v>
      </c>
      <c r="K70" s="1938">
        <v>27.321937314510929</v>
      </c>
    </row>
    <row r="71" spans="7:11" x14ac:dyDescent="0.3">
      <c r="G71" s="1939" t="s">
        <v>79</v>
      </c>
      <c r="H71" s="1940">
        <v>30.269097146458911</v>
      </c>
      <c r="I71" s="1941">
        <v>31.339792260842469</v>
      </c>
      <c r="J71" s="1942">
        <v>31.977686872109391</v>
      </c>
      <c r="K71" s="1943">
        <v>31.656973761592489</v>
      </c>
    </row>
    <row r="72" spans="7:11" x14ac:dyDescent="0.3">
      <c r="G72" s="1944" t="s">
        <v>80</v>
      </c>
      <c r="H72" s="1945">
        <v>30.102644397306829</v>
      </c>
      <c r="I72" s="1946">
        <v>39.648366925336262</v>
      </c>
      <c r="J72" s="1947">
        <v>35.817917253897647</v>
      </c>
      <c r="K72" s="1948">
        <v>37.075452113687831</v>
      </c>
    </row>
    <row r="73" spans="7:11" x14ac:dyDescent="0.3">
      <c r="G73" s="1949" t="s">
        <v>81</v>
      </c>
      <c r="H73" s="1950">
        <v>42.518525854865182</v>
      </c>
      <c r="I73" s="1951">
        <v>45.628870053156547</v>
      </c>
      <c r="J73" s="1952">
        <v>39.207087439705759</v>
      </c>
      <c r="K73" s="1953">
        <v>41.593843935667927</v>
      </c>
    </row>
    <row r="74" spans="7:11" x14ac:dyDescent="0.3">
      <c r="G74" s="1954"/>
    </row>
    <row r="75" spans="7:11" x14ac:dyDescent="0.3">
      <c r="G75" s="1955" t="s">
        <v>82</v>
      </c>
    </row>
    <row r="76" spans="7:11" x14ac:dyDescent="0.3">
      <c r="G76" s="1956" t="s">
        <v>83</v>
      </c>
      <c r="H76" s="1957">
        <v>35.833127893706958</v>
      </c>
      <c r="I76" s="1958">
        <v>37.356180922273438</v>
      </c>
      <c r="J76" s="1959">
        <v>35.688514100469391</v>
      </c>
      <c r="K76" s="1960">
        <v>36.333720317765483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6"/>
  <sheetViews>
    <sheetView workbookViewId="0"/>
  </sheetViews>
  <sheetFormatPr defaultRowHeight="14.4" x14ac:dyDescent="0.3"/>
  <sheetData>
    <row r="1" spans="1:11" x14ac:dyDescent="0.3">
      <c r="A1" s="2223" t="str">
        <f>HYPERLINK("[Chapter 9 Work Life Balance.xlsx]Contents!A1", "Return to contents")</f>
        <v>Return to contents</v>
      </c>
      <c r="D1" t="s">
        <v>99</v>
      </c>
    </row>
    <row r="2" spans="1:11" x14ac:dyDescent="0.3">
      <c r="G2" s="1961"/>
      <c r="H2" s="2265" t="s">
        <v>1</v>
      </c>
      <c r="I2" s="2266" t="s">
        <v>1</v>
      </c>
      <c r="J2" s="2267" t="s">
        <v>1</v>
      </c>
      <c r="K2" s="2268" t="s">
        <v>1</v>
      </c>
    </row>
    <row r="3" spans="1:11" x14ac:dyDescent="0.3">
      <c r="G3" s="1962"/>
      <c r="H3" s="1963" t="s">
        <v>2</v>
      </c>
      <c r="I3" s="1964" t="s">
        <v>3</v>
      </c>
      <c r="J3" s="1965" t="s">
        <v>4</v>
      </c>
      <c r="K3" s="1966" t="s">
        <v>5</v>
      </c>
    </row>
    <row r="4" spans="1:11" x14ac:dyDescent="0.3">
      <c r="G4" s="1967" t="s">
        <v>24</v>
      </c>
      <c r="H4" s="1968"/>
      <c r="I4" s="1969"/>
      <c r="J4" s="1970"/>
      <c r="K4" s="1971"/>
    </row>
    <row r="5" spans="1:11" x14ac:dyDescent="0.3">
      <c r="G5" s="1972" t="s">
        <v>25</v>
      </c>
      <c r="H5" s="1973">
        <v>16.738459166838009</v>
      </c>
      <c r="I5" s="1974">
        <v>18.272605449484679</v>
      </c>
      <c r="J5" s="1975">
        <v>18.517253641095909</v>
      </c>
      <c r="K5" s="1976">
        <v>18.379006884804021</v>
      </c>
    </row>
    <row r="6" spans="1:11" x14ac:dyDescent="0.3">
      <c r="G6" s="1977" t="s">
        <v>26</v>
      </c>
      <c r="H6" s="1978">
        <v>16.020326759151452</v>
      </c>
      <c r="I6" s="1979">
        <v>21.391915028101401</v>
      </c>
      <c r="J6" s="1980">
        <v>18.967933974633532</v>
      </c>
      <c r="K6" s="1981">
        <v>19.864023006420481</v>
      </c>
    </row>
    <row r="7" spans="1:11" x14ac:dyDescent="0.3">
      <c r="G7" s="1982"/>
    </row>
    <row r="8" spans="1:11" x14ac:dyDescent="0.3">
      <c r="G8" s="1983" t="s">
        <v>27</v>
      </c>
    </row>
    <row r="9" spans="1:11" x14ac:dyDescent="0.3">
      <c r="G9" s="1984" t="s">
        <v>28</v>
      </c>
      <c r="H9" s="1985">
        <v>13.359757668973341</v>
      </c>
      <c r="I9" s="1986">
        <v>22.624992049421071</v>
      </c>
      <c r="J9" s="1987">
        <v>22.824914293084859</v>
      </c>
      <c r="K9" s="1988">
        <v>22.49586917061719</v>
      </c>
    </row>
    <row r="10" spans="1:11" x14ac:dyDescent="0.3">
      <c r="G10" s="1989" t="s">
        <v>29</v>
      </c>
      <c r="H10" s="1990">
        <v>20.738133972318579</v>
      </c>
      <c r="I10" s="1991">
        <v>20.964848632192421</v>
      </c>
      <c r="J10" s="1992">
        <v>18.042597389142699</v>
      </c>
      <c r="K10" s="1993">
        <v>19.350605393518141</v>
      </c>
    </row>
    <row r="11" spans="1:11" x14ac:dyDescent="0.3">
      <c r="G11" s="1994" t="s">
        <v>30</v>
      </c>
      <c r="H11" s="1995">
        <v>13.710860334981041</v>
      </c>
      <c r="I11" s="1996">
        <v>15.32070105558331</v>
      </c>
      <c r="J11" s="1997">
        <v>14.46657182557639</v>
      </c>
      <c r="K11" s="1998">
        <v>14.75491546925095</v>
      </c>
    </row>
    <row r="12" spans="1:11" x14ac:dyDescent="0.3">
      <c r="G12" s="1999"/>
    </row>
    <row r="13" spans="1:11" x14ac:dyDescent="0.3">
      <c r="G13" s="2000" t="s">
        <v>32</v>
      </c>
    </row>
    <row r="14" spans="1:11" x14ac:dyDescent="0.3">
      <c r="G14" s="2001" t="s">
        <v>33</v>
      </c>
      <c r="H14" s="2002">
        <v>10.059660077174501</v>
      </c>
      <c r="I14" s="2003">
        <v>17.98948082659501</v>
      </c>
      <c r="J14" s="2004">
        <v>13.21967148550169</v>
      </c>
      <c r="K14" s="2005">
        <v>15.02036204486804</v>
      </c>
    </row>
    <row r="15" spans="1:11" x14ac:dyDescent="0.3">
      <c r="G15" s="2006" t="s">
        <v>34</v>
      </c>
      <c r="H15" s="2007">
        <v>12.80447519121992</v>
      </c>
      <c r="I15" s="2008">
        <v>19.387576659836441</v>
      </c>
      <c r="J15" s="2009">
        <v>13.589591097702421</v>
      </c>
      <c r="K15" s="2010">
        <v>15.851627774833281</v>
      </c>
    </row>
    <row r="16" spans="1:11" x14ac:dyDescent="0.3">
      <c r="G16" s="2011" t="s">
        <v>35</v>
      </c>
      <c r="H16" s="2012">
        <v>20.198557294604448</v>
      </c>
      <c r="I16" s="2013">
        <v>19.239208789168899</v>
      </c>
      <c r="J16" s="2014">
        <v>22.610644303711229</v>
      </c>
      <c r="K16" s="2015">
        <v>21.196193800233051</v>
      </c>
    </row>
    <row r="17" spans="7:11" x14ac:dyDescent="0.3">
      <c r="G17" s="2016" t="s">
        <v>36</v>
      </c>
      <c r="H17" s="2017">
        <v>28.25838031431525</v>
      </c>
      <c r="I17" s="2018">
        <v>26.259213675965249</v>
      </c>
      <c r="J17" s="2019">
        <v>29.11821814207682</v>
      </c>
      <c r="K17" s="2020">
        <v>28.229269257448919</v>
      </c>
    </row>
    <row r="18" spans="7:11" x14ac:dyDescent="0.3">
      <c r="G18" s="2021"/>
    </row>
    <row r="19" spans="7:11" x14ac:dyDescent="0.3">
      <c r="G19" s="2022" t="s">
        <v>37</v>
      </c>
    </row>
    <row r="20" spans="7:11" x14ac:dyDescent="0.3">
      <c r="G20" s="2023" t="s">
        <v>38</v>
      </c>
      <c r="H20" s="2024">
        <v>17.52781076713563</v>
      </c>
      <c r="I20" s="2025">
        <v>29.193279929533421</v>
      </c>
      <c r="J20" s="2026">
        <v>30.357195905698251</v>
      </c>
      <c r="K20" s="2027">
        <v>29.654640197485861</v>
      </c>
    </row>
    <row r="21" spans="7:11" x14ac:dyDescent="0.3">
      <c r="G21" s="2028" t="s">
        <v>39</v>
      </c>
      <c r="H21" s="2029">
        <v>16.166917081085789</v>
      </c>
      <c r="I21" s="2030">
        <v>18.269371002687279</v>
      </c>
      <c r="J21" s="2031">
        <v>15.964426413405709</v>
      </c>
      <c r="K21" s="2032">
        <v>16.885939908283468</v>
      </c>
    </row>
    <row r="22" spans="7:11" x14ac:dyDescent="0.3">
      <c r="G22" s="2033"/>
    </row>
    <row r="23" spans="7:11" x14ac:dyDescent="0.3">
      <c r="G23" s="2034" t="s">
        <v>40</v>
      </c>
    </row>
    <row r="24" spans="7:11" x14ac:dyDescent="0.3">
      <c r="G24" s="2035" t="s">
        <v>41</v>
      </c>
      <c r="H24" s="2036">
        <v>9.3331874282263989</v>
      </c>
      <c r="I24" s="2037">
        <v>19.346312597908799</v>
      </c>
      <c r="J24" s="2038">
        <v>18.673047500408849</v>
      </c>
      <c r="K24" s="2039">
        <v>18.773372230843961</v>
      </c>
    </row>
    <row r="25" spans="7:11" x14ac:dyDescent="0.3">
      <c r="G25" s="2040" t="s">
        <v>42</v>
      </c>
      <c r="H25" s="2041">
        <v>19.4977167873678</v>
      </c>
      <c r="I25" s="2042">
        <v>20.13482918992143</v>
      </c>
      <c r="J25" s="2043">
        <v>17.85455055856632</v>
      </c>
      <c r="K25" s="2044">
        <v>18.894405697179309</v>
      </c>
    </row>
    <row r="26" spans="7:11" x14ac:dyDescent="0.3">
      <c r="G26" s="2045"/>
    </row>
    <row r="27" spans="7:11" x14ac:dyDescent="0.3">
      <c r="G27" s="2046" t="s">
        <v>43</v>
      </c>
    </row>
    <row r="28" spans="7:11" x14ac:dyDescent="0.3">
      <c r="G28" s="2047" t="s">
        <v>44</v>
      </c>
      <c r="H28" s="2048">
        <v>13.60937225585357</v>
      </c>
      <c r="I28" s="2049">
        <v>20.274999992548771</v>
      </c>
      <c r="J28" s="2050">
        <v>17.981571696452161</v>
      </c>
      <c r="K28" s="2051">
        <v>18.77424730571704</v>
      </c>
    </row>
    <row r="29" spans="7:11" x14ac:dyDescent="0.3">
      <c r="G29" s="2052" t="s">
        <v>45</v>
      </c>
      <c r="H29" s="2053">
        <v>19.842260476234621</v>
      </c>
      <c r="I29" s="2054">
        <v>18.243392062257989</v>
      </c>
      <c r="J29" s="2055">
        <v>20.94308046531069</v>
      </c>
      <c r="K29" s="2056">
        <v>19.896303256093081</v>
      </c>
    </row>
    <row r="30" spans="7:11" x14ac:dyDescent="0.3">
      <c r="G30" s="2057"/>
    </row>
    <row r="31" spans="7:11" x14ac:dyDescent="0.3">
      <c r="G31" s="2058" t="s">
        <v>46</v>
      </c>
    </row>
    <row r="32" spans="7:11" x14ac:dyDescent="0.3">
      <c r="G32" s="2059" t="s">
        <v>47</v>
      </c>
      <c r="H32" s="2060">
        <v>18.20500664177408</v>
      </c>
      <c r="I32" s="2061">
        <v>22.236098899594801</v>
      </c>
      <c r="J32" s="2062">
        <v>20.256914170051409</v>
      </c>
      <c r="K32" s="2063">
        <v>20.943414696043462</v>
      </c>
    </row>
    <row r="33" spans="7:11" x14ac:dyDescent="0.3">
      <c r="G33" s="2064" t="s">
        <v>48</v>
      </c>
      <c r="H33" s="2065">
        <v>9.7245152024158816</v>
      </c>
      <c r="I33" s="2066">
        <v>12.49319780875355</v>
      </c>
      <c r="J33" s="2067">
        <v>13.042211372535821</v>
      </c>
      <c r="K33" s="2068">
        <v>12.72768758615546</v>
      </c>
    </row>
    <row r="34" spans="7:11" x14ac:dyDescent="0.3">
      <c r="G34" s="2069"/>
    </row>
    <row r="35" spans="7:11" x14ac:dyDescent="0.3">
      <c r="G35" s="2070" t="s">
        <v>49</v>
      </c>
    </row>
    <row r="36" spans="7:11" x14ac:dyDescent="0.3">
      <c r="G36" s="2071" t="s">
        <v>50</v>
      </c>
      <c r="H36" s="2072">
        <v>9.1424390136918881</v>
      </c>
      <c r="I36" s="2073">
        <v>24.434589679157099</v>
      </c>
      <c r="J36" s="2074">
        <v>19.383204812053059</v>
      </c>
      <c r="K36" s="2075">
        <v>20.664194210044009</v>
      </c>
    </row>
    <row r="37" spans="7:11" x14ac:dyDescent="0.3">
      <c r="G37" s="2076" t="s">
        <v>51</v>
      </c>
      <c r="H37" s="2077">
        <v>17.348600317122091</v>
      </c>
      <c r="I37" s="2078">
        <v>16.84245859193652</v>
      </c>
      <c r="J37" s="2079">
        <v>18.447215554794759</v>
      </c>
      <c r="K37" s="2080">
        <v>17.72826560220021</v>
      </c>
    </row>
    <row r="38" spans="7:11" x14ac:dyDescent="0.3">
      <c r="G38" s="2081" t="s">
        <v>52</v>
      </c>
      <c r="H38" s="2082">
        <v>20.915769206201158</v>
      </c>
      <c r="I38" s="2083">
        <v>21.890504746623819</v>
      </c>
      <c r="J38" s="2084">
        <v>18.441292449297599</v>
      </c>
      <c r="K38" s="2085">
        <v>19.866142130307971</v>
      </c>
    </row>
    <row r="39" spans="7:11" x14ac:dyDescent="0.3">
      <c r="G39" s="2086"/>
    </row>
    <row r="40" spans="7:11" x14ac:dyDescent="0.3">
      <c r="G40" s="2087" t="s">
        <v>53</v>
      </c>
    </row>
    <row r="41" spans="7:11" x14ac:dyDescent="0.3">
      <c r="G41" s="2088" t="s">
        <v>54</v>
      </c>
      <c r="H41" s="2089">
        <v>13.96000378971921</v>
      </c>
      <c r="I41" s="2090">
        <v>17.904539230144</v>
      </c>
      <c r="J41" s="2091">
        <v>17.870611376044401</v>
      </c>
      <c r="K41" s="2092">
        <v>17.77649042152099</v>
      </c>
    </row>
    <row r="42" spans="7:11" x14ac:dyDescent="0.3">
      <c r="G42" s="2093" t="s">
        <v>55</v>
      </c>
      <c r="H42" s="2094">
        <v>17.594769870901239</v>
      </c>
      <c r="I42" s="2095">
        <v>21.97383302003994</v>
      </c>
      <c r="J42" s="2096">
        <v>16.16062712314681</v>
      </c>
      <c r="K42" s="2097">
        <v>18.19841312678696</v>
      </c>
    </row>
    <row r="43" spans="7:11" x14ac:dyDescent="0.3">
      <c r="G43" s="2098" t="s">
        <v>56</v>
      </c>
      <c r="H43" s="2099">
        <v>18.47536204105263</v>
      </c>
      <c r="I43" s="2100">
        <v>20.31912296039101</v>
      </c>
      <c r="J43" s="2101">
        <v>21.994927894658211</v>
      </c>
      <c r="K43" s="2102">
        <v>21.234959215005709</v>
      </c>
    </row>
    <row r="44" spans="7:11" x14ac:dyDescent="0.3">
      <c r="G44" s="2103"/>
    </row>
    <row r="45" spans="7:11" x14ac:dyDescent="0.3">
      <c r="G45" s="2104" t="s">
        <v>57</v>
      </c>
    </row>
    <row r="46" spans="7:11" x14ac:dyDescent="0.3">
      <c r="G46" s="2105" t="s">
        <v>58</v>
      </c>
      <c r="H46" s="2106">
        <v>13.99245864343543</v>
      </c>
      <c r="I46" s="2107">
        <v>25.313963127917411</v>
      </c>
      <c r="J46" s="2108">
        <v>15.165228510556391</v>
      </c>
      <c r="K46" s="2109">
        <v>17.661918875965291</v>
      </c>
    </row>
    <row r="47" spans="7:11" x14ac:dyDescent="0.3">
      <c r="G47" s="2110" t="s">
        <v>59</v>
      </c>
      <c r="H47" s="2111">
        <v>11.235751533878121</v>
      </c>
      <c r="I47" s="2112">
        <v>15.751639340977681</v>
      </c>
      <c r="J47" s="2113">
        <v>19.079341955927291</v>
      </c>
      <c r="K47" s="2114">
        <v>17.446714822208321</v>
      </c>
    </row>
    <row r="48" spans="7:11" x14ac:dyDescent="0.3">
      <c r="G48" s="2115" t="s">
        <v>60</v>
      </c>
      <c r="H48" s="2116">
        <v>14.491896467984439</v>
      </c>
      <c r="I48" s="2117">
        <v>24.868889233286119</v>
      </c>
      <c r="J48" s="2118">
        <v>18.996893055470348</v>
      </c>
      <c r="K48" s="2119">
        <v>21.306311404305511</v>
      </c>
    </row>
    <row r="49" spans="7:11" x14ac:dyDescent="0.3">
      <c r="G49" s="2120" t="s">
        <v>61</v>
      </c>
      <c r="H49" s="2121">
        <v>20.910884254561179</v>
      </c>
      <c r="I49" s="2122">
        <v>17.430969854812201</v>
      </c>
      <c r="J49" s="2123">
        <v>13.842813813152921</v>
      </c>
      <c r="K49" s="2124">
        <v>15.568492761306249</v>
      </c>
    </row>
    <row r="50" spans="7:11" x14ac:dyDescent="0.3">
      <c r="G50" s="2125" t="s">
        <v>62</v>
      </c>
      <c r="H50" s="2126">
        <v>20.12434623823901</v>
      </c>
      <c r="I50" s="2127">
        <v>19.04868209650386</v>
      </c>
      <c r="J50" s="2128">
        <v>23.260086400831689</v>
      </c>
      <c r="K50" s="2129">
        <v>21.501728930837121</v>
      </c>
    </row>
    <row r="51" spans="7:11" x14ac:dyDescent="0.3">
      <c r="G51" s="2130"/>
    </row>
    <row r="52" spans="7:11" x14ac:dyDescent="0.3">
      <c r="G52" s="2131" t="s">
        <v>63</v>
      </c>
    </row>
    <row r="53" spans="7:11" x14ac:dyDescent="0.3">
      <c r="G53" s="2132" t="s">
        <v>64</v>
      </c>
      <c r="H53" s="2133">
        <v>24.818988992378561</v>
      </c>
      <c r="I53" s="2134">
        <v>24.761429115177702</v>
      </c>
      <c r="J53" s="2135">
        <v>21.258058603213499</v>
      </c>
      <c r="K53" s="2136">
        <v>22.748430756012681</v>
      </c>
    </row>
    <row r="54" spans="7:11" x14ac:dyDescent="0.3">
      <c r="G54" s="2137" t="s">
        <v>65</v>
      </c>
      <c r="H54" s="2138">
        <v>11.999449330954681</v>
      </c>
      <c r="I54" s="2139">
        <v>16.520495872283249</v>
      </c>
      <c r="J54" s="2140">
        <v>18.76205540794971</v>
      </c>
      <c r="K54" s="2141">
        <v>17.694375501281201</v>
      </c>
    </row>
    <row r="55" spans="7:11" x14ac:dyDescent="0.3">
      <c r="G55" s="2142" t="s">
        <v>66</v>
      </c>
      <c r="H55" s="2143">
        <v>6.6710195123989857</v>
      </c>
      <c r="I55" s="2144">
        <v>8.8639676654182491</v>
      </c>
      <c r="J55" s="2145">
        <v>12.254880662448601</v>
      </c>
      <c r="K55" s="2146">
        <v>10.928134962176641</v>
      </c>
    </row>
    <row r="56" spans="7:11" x14ac:dyDescent="0.3">
      <c r="G56" s="2147"/>
    </row>
    <row r="57" spans="7:11" x14ac:dyDescent="0.3">
      <c r="G57" s="2148" t="s">
        <v>67</v>
      </c>
    </row>
    <row r="58" spans="7:11" x14ac:dyDescent="0.3">
      <c r="G58" s="2149" t="s">
        <v>68</v>
      </c>
      <c r="H58" s="2150">
        <v>12.943871545600819</v>
      </c>
      <c r="I58" s="2151">
        <v>10.39786723249183</v>
      </c>
      <c r="J58" s="2152">
        <v>12.429689036033221</v>
      </c>
      <c r="K58" s="2153">
        <v>11.649273222795371</v>
      </c>
    </row>
    <row r="59" spans="7:11" x14ac:dyDescent="0.3">
      <c r="G59" s="2154" t="s">
        <v>69</v>
      </c>
      <c r="H59" s="2155">
        <v>9.0179765994432515</v>
      </c>
      <c r="I59" s="2156">
        <v>22.11383935318743</v>
      </c>
      <c r="J59" s="2157">
        <v>16.022051154147</v>
      </c>
      <c r="K59" s="2158">
        <v>17.7139836748512</v>
      </c>
    </row>
    <row r="60" spans="7:11" x14ac:dyDescent="0.3">
      <c r="G60" s="2159" t="s">
        <v>70</v>
      </c>
      <c r="H60" s="2160">
        <v>22.18471819017552</v>
      </c>
      <c r="I60" s="2161">
        <v>23.504000306820501</v>
      </c>
      <c r="J60" s="2162">
        <v>22.627915973791261</v>
      </c>
      <c r="K60" s="2163">
        <v>22.975221444347589</v>
      </c>
    </row>
    <row r="61" spans="7:11" x14ac:dyDescent="0.3">
      <c r="G61" s="2164"/>
    </row>
    <row r="62" spans="7:11" x14ac:dyDescent="0.3">
      <c r="G62" s="2165" t="s">
        <v>71</v>
      </c>
    </row>
    <row r="63" spans="7:11" x14ac:dyDescent="0.3">
      <c r="G63" s="2166" t="s">
        <v>72</v>
      </c>
      <c r="H63" s="2167">
        <v>16.375892731581661</v>
      </c>
      <c r="I63" s="2168">
        <v>23.967254073373581</v>
      </c>
      <c r="J63" s="2169">
        <v>21.006512905865971</v>
      </c>
      <c r="K63" s="2170">
        <v>21.543156502821269</v>
      </c>
    </row>
    <row r="64" spans="7:11" x14ac:dyDescent="0.3">
      <c r="G64" s="2171" t="s">
        <v>73</v>
      </c>
      <c r="H64" s="2172">
        <v>17.34170454315603</v>
      </c>
      <c r="I64" s="2173">
        <v>26.877887728277489</v>
      </c>
      <c r="J64" s="2174">
        <v>22.53345025975959</v>
      </c>
      <c r="K64" s="2175">
        <v>24.28710011183297</v>
      </c>
    </row>
    <row r="65" spans="7:11" x14ac:dyDescent="0.3">
      <c r="G65" s="2176" t="s">
        <v>74</v>
      </c>
      <c r="H65" s="2177">
        <v>11.947095198544099</v>
      </c>
      <c r="I65" s="2178">
        <v>18.80381419442293</v>
      </c>
      <c r="J65" s="2179">
        <v>15.16095088048279</v>
      </c>
      <c r="K65" s="2180">
        <v>16.678878202322661</v>
      </c>
    </row>
    <row r="66" spans="7:11" x14ac:dyDescent="0.3">
      <c r="G66" s="2181" t="s">
        <v>75</v>
      </c>
      <c r="H66" s="2182">
        <v>18.534451583290711</v>
      </c>
      <c r="I66" s="2183">
        <v>15.02185592374215</v>
      </c>
      <c r="J66" s="2184">
        <v>18.06939732313722</v>
      </c>
      <c r="K66" s="2185">
        <v>16.917066821218722</v>
      </c>
    </row>
    <row r="67" spans="7:11" x14ac:dyDescent="0.3">
      <c r="G67" s="2186" t="s">
        <v>76</v>
      </c>
      <c r="H67" s="2187">
        <v>18.224668346557369</v>
      </c>
      <c r="I67" s="2188">
        <v>14.128891190794929</v>
      </c>
      <c r="J67" s="2189">
        <v>14.950595383057159</v>
      </c>
      <c r="K67" s="2190">
        <v>14.673817966449199</v>
      </c>
    </row>
    <row r="68" spans="7:11" x14ac:dyDescent="0.3">
      <c r="G68" s="2191"/>
    </row>
    <row r="69" spans="7:11" x14ac:dyDescent="0.3">
      <c r="G69" s="2192" t="s">
        <v>77</v>
      </c>
    </row>
    <row r="70" spans="7:11" x14ac:dyDescent="0.3">
      <c r="G70" s="2193" t="s">
        <v>78</v>
      </c>
      <c r="H70" s="2194">
        <v>14.83392554255656</v>
      </c>
      <c r="I70" s="2195">
        <v>13.64019398353749</v>
      </c>
      <c r="J70" s="2196">
        <v>12.98252657426616</v>
      </c>
      <c r="K70" s="2197">
        <v>13.2932610185781</v>
      </c>
    </row>
    <row r="71" spans="7:11" x14ac:dyDescent="0.3">
      <c r="G71" s="2198" t="s">
        <v>79</v>
      </c>
      <c r="H71" s="2199">
        <v>17.008336847634169</v>
      </c>
      <c r="I71" s="2200">
        <v>19.195811444648619</v>
      </c>
      <c r="J71" s="2201">
        <v>18.64175284431521</v>
      </c>
      <c r="K71" s="2202">
        <v>18.846710054538161</v>
      </c>
    </row>
    <row r="72" spans="7:11" x14ac:dyDescent="0.3">
      <c r="G72" s="2203" t="s">
        <v>80</v>
      </c>
      <c r="H72" s="2204">
        <v>18.201681820378031</v>
      </c>
      <c r="I72" s="2205">
        <v>24.751686673504022</v>
      </c>
      <c r="J72" s="2206">
        <v>19.631766564382222</v>
      </c>
      <c r="K72" s="2207">
        <v>21.476593174796651</v>
      </c>
    </row>
    <row r="73" spans="7:11" x14ac:dyDescent="0.3">
      <c r="G73" s="2208" t="s">
        <v>81</v>
      </c>
      <c r="H73" s="2209">
        <v>15.629114314704919</v>
      </c>
      <c r="I73" s="2210">
        <v>19.855010256783171</v>
      </c>
      <c r="J73" s="2211">
        <v>20.062511452817251</v>
      </c>
      <c r="K73" s="2212">
        <v>19.8599742604579</v>
      </c>
    </row>
    <row r="74" spans="7:11" x14ac:dyDescent="0.3">
      <c r="G74" s="2213"/>
    </row>
    <row r="75" spans="7:11" x14ac:dyDescent="0.3">
      <c r="G75" s="2214" t="s">
        <v>82</v>
      </c>
    </row>
    <row r="76" spans="7:11" x14ac:dyDescent="0.3">
      <c r="G76" s="2215" t="s">
        <v>83</v>
      </c>
      <c r="H76" s="2216">
        <v>16.392900602167138</v>
      </c>
      <c r="I76" s="2217">
        <v>19.86724682832098</v>
      </c>
      <c r="J76" s="2218">
        <v>18.731800936433281</v>
      </c>
      <c r="K76" s="2219">
        <v>19.106237589283189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Chapter 9</vt:lpstr>
      <vt:lpstr>Contents</vt:lpstr>
      <vt:lpstr>autonomy</vt:lpstr>
      <vt:lpstr>start</vt:lpstr>
      <vt:lpstr>easytime</vt:lpstr>
      <vt:lpstr>oncall</vt:lpstr>
      <vt:lpstr>stress</vt:lpstr>
      <vt:lpstr>worried</vt:lpstr>
      <vt:lpstr>nounwind</vt:lpstr>
      <vt:lpstr>usedup</vt:lpstr>
      <vt:lpstr>histress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Rhys Davies</cp:lastModifiedBy>
  <dcterms:modified xsi:type="dcterms:W3CDTF">2026-01-02T15:21:42Z</dcterms:modified>
</cp:coreProperties>
</file>